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kas.machycek\Desktop\"/>
    </mc:Choice>
  </mc:AlternateContent>
  <xr:revisionPtr revIDLastSave="0" documentId="8_{AE337263-331F-4136-9062-17EBD025BF06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  <sheet name="01 02 Pol" sheetId="13" r:id="rId5"/>
    <sheet name="01 03 Pol" sheetId="14" r:id="rId6"/>
    <sheet name="01 04 Pol" sheetId="15" r:id="rId7"/>
    <sheet name="01 VRN Pol" sheetId="16" r:id="rId8"/>
  </sheets>
  <externalReferences>
    <externalReference r:id="rId9"/>
  </externalReferences>
  <definedNames>
    <definedName name="CelkemDPHVypocet" localSheetId="1">Stavba!$H$46</definedName>
    <definedName name="CenaCelkem">Stavba!$G$29</definedName>
    <definedName name="CenaCelkemBezDPH">Stavba!$G$28</definedName>
    <definedName name="CenaCelkemVypocet" localSheetId="1">Stavba!$I$46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'01 02 Pol'!$1:$7</definedName>
    <definedName name="_xlnm.Print_Titles" localSheetId="5">'01 03 Pol'!$1:$7</definedName>
    <definedName name="_xlnm.Print_Titles" localSheetId="6">'01 04 Pol'!$1:$7</definedName>
    <definedName name="_xlnm.Print_Titles" localSheetId="7">'01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Pol'!$A$1:$Y$137</definedName>
    <definedName name="_xlnm.Print_Area" localSheetId="4">'01 02 Pol'!$A$1:$Y$86</definedName>
    <definedName name="_xlnm.Print_Area" localSheetId="5">'01 03 Pol'!$A$1:$Y$69</definedName>
    <definedName name="_xlnm.Print_Area" localSheetId="6">'01 04 Pol'!$A$1:$Y$61</definedName>
    <definedName name="_xlnm.Print_Area" localSheetId="7">'01 VRN Pol'!$A$1:$Y$45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Stavba!$F$46</definedName>
    <definedName name="ZakladDPHZakl">Stavba!$G$25</definedName>
    <definedName name="ZakladDPHZaklVypocet" localSheetId="1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F44" i="1"/>
  <c r="G9" i="16"/>
  <c r="I9" i="16"/>
  <c r="K9" i="16"/>
  <c r="M9" i="16"/>
  <c r="O9" i="16"/>
  <c r="Q9" i="16"/>
  <c r="V9" i="16"/>
  <c r="G20" i="16"/>
  <c r="M20" i="16" s="1"/>
  <c r="I20" i="16"/>
  <c r="K20" i="16"/>
  <c r="O20" i="16"/>
  <c r="Q20" i="16"/>
  <c r="V20" i="16"/>
  <c r="G27" i="16"/>
  <c r="I27" i="16"/>
  <c r="K27" i="16"/>
  <c r="M27" i="16"/>
  <c r="O27" i="16"/>
  <c r="Q27" i="16"/>
  <c r="V27" i="16"/>
  <c r="G30" i="16"/>
  <c r="I30" i="16"/>
  <c r="K30" i="16"/>
  <c r="M30" i="16"/>
  <c r="O30" i="16"/>
  <c r="Q30" i="16"/>
  <c r="V30" i="16"/>
  <c r="G35" i="16"/>
  <c r="M35" i="16" s="1"/>
  <c r="I35" i="16"/>
  <c r="K35" i="16"/>
  <c r="O35" i="16"/>
  <c r="Q35" i="16"/>
  <c r="V35" i="16"/>
  <c r="G39" i="16"/>
  <c r="I39" i="16"/>
  <c r="K39" i="16"/>
  <c r="M39" i="16"/>
  <c r="O39" i="16"/>
  <c r="Q39" i="16"/>
  <c r="V39" i="16"/>
  <c r="G43" i="16"/>
  <c r="M43" i="16" s="1"/>
  <c r="I43" i="16"/>
  <c r="K43" i="16"/>
  <c r="O43" i="16"/>
  <c r="Q43" i="16"/>
  <c r="V43" i="16"/>
  <c r="AE45" i="16"/>
  <c r="F45" i="1" s="1"/>
  <c r="G9" i="15"/>
  <c r="G8" i="15" s="1"/>
  <c r="I74" i="1" s="1"/>
  <c r="I9" i="15"/>
  <c r="I8" i="15" s="1"/>
  <c r="K9" i="15"/>
  <c r="O9" i="15"/>
  <c r="Q9" i="15"/>
  <c r="Q8" i="15" s="1"/>
  <c r="V9" i="15"/>
  <c r="V8" i="15" s="1"/>
  <c r="G10" i="15"/>
  <c r="M10" i="15" s="1"/>
  <c r="I10" i="15"/>
  <c r="K10" i="15"/>
  <c r="O10" i="15"/>
  <c r="Q10" i="15"/>
  <c r="V10" i="15"/>
  <c r="G11" i="15"/>
  <c r="I11" i="15"/>
  <c r="K11" i="15"/>
  <c r="M11" i="15"/>
  <c r="O11" i="15"/>
  <c r="Q11" i="15"/>
  <c r="V11" i="15"/>
  <c r="G13" i="15"/>
  <c r="M13" i="15" s="1"/>
  <c r="I13" i="15"/>
  <c r="I12" i="15" s="1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K12" i="15" s="1"/>
  <c r="O19" i="15"/>
  <c r="Q19" i="15"/>
  <c r="V19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M33" i="15" s="1"/>
  <c r="I33" i="15"/>
  <c r="K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M41" i="15" s="1"/>
  <c r="I41" i="15"/>
  <c r="K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6" i="15"/>
  <c r="I46" i="15"/>
  <c r="K46" i="15"/>
  <c r="M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M51" i="15" s="1"/>
  <c r="I51" i="15"/>
  <c r="K51" i="15"/>
  <c r="O51" i="15"/>
  <c r="Q51" i="15"/>
  <c r="V51" i="15"/>
  <c r="G52" i="15"/>
  <c r="M52" i="15" s="1"/>
  <c r="I52" i="15"/>
  <c r="K52" i="15"/>
  <c r="O52" i="15"/>
  <c r="Q52" i="15"/>
  <c r="V52" i="15"/>
  <c r="G53" i="15"/>
  <c r="M53" i="15" s="1"/>
  <c r="I53" i="15"/>
  <c r="K53" i="15"/>
  <c r="O53" i="15"/>
  <c r="Q53" i="15"/>
  <c r="V53" i="15"/>
  <c r="G54" i="15"/>
  <c r="I54" i="15"/>
  <c r="K54" i="15"/>
  <c r="M54" i="15"/>
  <c r="O54" i="15"/>
  <c r="Q54" i="15"/>
  <c r="V54" i="15"/>
  <c r="G56" i="15"/>
  <c r="I56" i="15"/>
  <c r="K56" i="15"/>
  <c r="M56" i="15"/>
  <c r="O56" i="15"/>
  <c r="O55" i="15" s="1"/>
  <c r="Q56" i="15"/>
  <c r="Q55" i="15" s="1"/>
  <c r="V56" i="15"/>
  <c r="V55" i="15" s="1"/>
  <c r="G57" i="15"/>
  <c r="M57" i="15" s="1"/>
  <c r="I57" i="15"/>
  <c r="K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K55" i="15" s="1"/>
  <c r="M59" i="15"/>
  <c r="O59" i="15"/>
  <c r="Q59" i="15"/>
  <c r="V59" i="15"/>
  <c r="AE61" i="15"/>
  <c r="G9" i="14"/>
  <c r="G8" i="14" s="1"/>
  <c r="I9" i="14"/>
  <c r="I8" i="14" s="1"/>
  <c r="K9" i="14"/>
  <c r="K8" i="14" s="1"/>
  <c r="M9" i="14"/>
  <c r="M8" i="14" s="1"/>
  <c r="O9" i="14"/>
  <c r="O8" i="14" s="1"/>
  <c r="Q9" i="14"/>
  <c r="Q8" i="14" s="1"/>
  <c r="V9" i="14"/>
  <c r="V8" i="14" s="1"/>
  <c r="G12" i="14"/>
  <c r="G11" i="14" s="1"/>
  <c r="I12" i="14"/>
  <c r="I11" i="14" s="1"/>
  <c r="K12" i="14"/>
  <c r="K11" i="14" s="1"/>
  <c r="M12" i="14"/>
  <c r="M11" i="14" s="1"/>
  <c r="O12" i="14"/>
  <c r="O11" i="14" s="1"/>
  <c r="Q12" i="14"/>
  <c r="Q11" i="14" s="1"/>
  <c r="V12" i="14"/>
  <c r="V11" i="14" s="1"/>
  <c r="K13" i="14"/>
  <c r="G14" i="14"/>
  <c r="M14" i="14" s="1"/>
  <c r="M13" i="14" s="1"/>
  <c r="I14" i="14"/>
  <c r="I13" i="14" s="1"/>
  <c r="K14" i="14"/>
  <c r="O14" i="14"/>
  <c r="O13" i="14" s="1"/>
  <c r="Q14" i="14"/>
  <c r="Q13" i="14" s="1"/>
  <c r="V14" i="14"/>
  <c r="V13" i="14" s="1"/>
  <c r="G16" i="14"/>
  <c r="I16" i="14"/>
  <c r="K16" i="14"/>
  <c r="M16" i="14"/>
  <c r="O16" i="14"/>
  <c r="Q16" i="14"/>
  <c r="V16" i="14"/>
  <c r="G18" i="14"/>
  <c r="M18" i="14" s="1"/>
  <c r="I18" i="14"/>
  <c r="K18" i="14"/>
  <c r="O18" i="14"/>
  <c r="Q18" i="14"/>
  <c r="V18" i="14"/>
  <c r="G19" i="14"/>
  <c r="I19" i="14"/>
  <c r="K19" i="14"/>
  <c r="O19" i="14"/>
  <c r="Q19" i="14"/>
  <c r="V19" i="14"/>
  <c r="G20" i="14"/>
  <c r="I20" i="14"/>
  <c r="K20" i="14"/>
  <c r="M20" i="14"/>
  <c r="O20" i="14"/>
  <c r="O15" i="14" s="1"/>
  <c r="Q20" i="14"/>
  <c r="V20" i="14"/>
  <c r="G22" i="14"/>
  <c r="M22" i="14" s="1"/>
  <c r="I22" i="14"/>
  <c r="K22" i="14"/>
  <c r="O22" i="14"/>
  <c r="Q22" i="14"/>
  <c r="Q15" i="14" s="1"/>
  <c r="V22" i="14"/>
  <c r="G23" i="14"/>
  <c r="I23" i="14"/>
  <c r="K23" i="14"/>
  <c r="M23" i="14"/>
  <c r="O23" i="14"/>
  <c r="Q23" i="14"/>
  <c r="V23" i="14"/>
  <c r="G24" i="14"/>
  <c r="O24" i="14"/>
  <c r="G25" i="14"/>
  <c r="M25" i="14" s="1"/>
  <c r="M24" i="14" s="1"/>
  <c r="I25" i="14"/>
  <c r="I24" i="14" s="1"/>
  <c r="K25" i="14"/>
  <c r="K24" i="14" s="1"/>
  <c r="O25" i="14"/>
  <c r="Q25" i="14"/>
  <c r="Q24" i="14" s="1"/>
  <c r="V25" i="14"/>
  <c r="V24" i="14" s="1"/>
  <c r="G27" i="14"/>
  <c r="M27" i="14" s="1"/>
  <c r="I27" i="14"/>
  <c r="K27" i="14"/>
  <c r="O27" i="14"/>
  <c r="Q27" i="14"/>
  <c r="V27" i="14"/>
  <c r="G30" i="14"/>
  <c r="M30" i="14" s="1"/>
  <c r="I30" i="14"/>
  <c r="K30" i="14"/>
  <c r="O30" i="14"/>
  <c r="Q30" i="14"/>
  <c r="V30" i="14"/>
  <c r="G33" i="14"/>
  <c r="M33" i="14" s="1"/>
  <c r="I33" i="14"/>
  <c r="K33" i="14"/>
  <c r="O33" i="14"/>
  <c r="O26" i="14" s="1"/>
  <c r="Q33" i="14"/>
  <c r="V33" i="14"/>
  <c r="G36" i="14"/>
  <c r="I36" i="14"/>
  <c r="K36" i="14"/>
  <c r="M36" i="14"/>
  <c r="O36" i="14"/>
  <c r="Q36" i="14"/>
  <c r="V36" i="14"/>
  <c r="G39" i="14"/>
  <c r="I39" i="14"/>
  <c r="K39" i="14"/>
  <c r="M39" i="14"/>
  <c r="O39" i="14"/>
  <c r="Q39" i="14"/>
  <c r="Q26" i="14" s="1"/>
  <c r="V39" i="14"/>
  <c r="V26" i="14" s="1"/>
  <c r="G40" i="14"/>
  <c r="I40" i="14"/>
  <c r="K40" i="14"/>
  <c r="M40" i="14"/>
  <c r="O40" i="14"/>
  <c r="Q40" i="14"/>
  <c r="V40" i="14"/>
  <c r="G44" i="14"/>
  <c r="I44" i="14"/>
  <c r="K44" i="14"/>
  <c r="M44" i="14"/>
  <c r="O44" i="14"/>
  <c r="O43" i="14" s="1"/>
  <c r="Q44" i="14"/>
  <c r="Q43" i="14" s="1"/>
  <c r="V44" i="14"/>
  <c r="V43" i="14" s="1"/>
  <c r="G47" i="14"/>
  <c r="I47" i="14"/>
  <c r="K47" i="14"/>
  <c r="M47" i="14"/>
  <c r="O47" i="14"/>
  <c r="Q47" i="14"/>
  <c r="V47" i="14"/>
  <c r="G50" i="14"/>
  <c r="I50" i="14"/>
  <c r="K50" i="14"/>
  <c r="O50" i="14"/>
  <c r="Q50" i="14"/>
  <c r="V50" i="14"/>
  <c r="G51" i="14"/>
  <c r="M51" i="14" s="1"/>
  <c r="I51" i="14"/>
  <c r="K51" i="14"/>
  <c r="O51" i="14"/>
  <c r="Q51" i="14"/>
  <c r="V51" i="14"/>
  <c r="G52" i="14"/>
  <c r="M52" i="14" s="1"/>
  <c r="I52" i="14"/>
  <c r="K52" i="14"/>
  <c r="O52" i="14"/>
  <c r="Q52" i="14"/>
  <c r="V52" i="14"/>
  <c r="Q55" i="14"/>
  <c r="V55" i="14"/>
  <c r="G56" i="14"/>
  <c r="G55" i="14" s="1"/>
  <c r="I68" i="1" s="1"/>
  <c r="I56" i="14"/>
  <c r="I55" i="14" s="1"/>
  <c r="K56" i="14"/>
  <c r="K55" i="14" s="1"/>
  <c r="M56" i="14"/>
  <c r="M55" i="14" s="1"/>
  <c r="O56" i="14"/>
  <c r="Q56" i="14"/>
  <c r="V56" i="14"/>
  <c r="G59" i="14"/>
  <c r="I59" i="14"/>
  <c r="K59" i="14"/>
  <c r="M59" i="14"/>
  <c r="O59" i="14"/>
  <c r="Q59" i="14"/>
  <c r="V59" i="14"/>
  <c r="G63" i="14"/>
  <c r="M63" i="14" s="1"/>
  <c r="I63" i="14"/>
  <c r="K63" i="14"/>
  <c r="O63" i="14"/>
  <c r="Q63" i="14"/>
  <c r="V63" i="14"/>
  <c r="G64" i="14"/>
  <c r="M64" i="14" s="1"/>
  <c r="I64" i="14"/>
  <c r="K64" i="14"/>
  <c r="O64" i="14"/>
  <c r="Q64" i="14"/>
  <c r="V64" i="14"/>
  <c r="G65" i="14"/>
  <c r="I65" i="14"/>
  <c r="K65" i="14"/>
  <c r="O65" i="14"/>
  <c r="O62" i="14" s="1"/>
  <c r="Q65" i="14"/>
  <c r="Q62" i="14" s="1"/>
  <c r="V65" i="14"/>
  <c r="G66" i="14"/>
  <c r="I66" i="14"/>
  <c r="K66" i="14"/>
  <c r="M66" i="14"/>
  <c r="O66" i="14"/>
  <c r="Q66" i="14"/>
  <c r="V66" i="14"/>
  <c r="G67" i="14"/>
  <c r="I67" i="14"/>
  <c r="K67" i="14"/>
  <c r="M67" i="14"/>
  <c r="O67" i="14"/>
  <c r="Q67" i="14"/>
  <c r="V67" i="14"/>
  <c r="V62" i="14" s="1"/>
  <c r="AE69" i="14"/>
  <c r="F43" i="1" s="1"/>
  <c r="G9" i="13"/>
  <c r="I9" i="13"/>
  <c r="I8" i="13" s="1"/>
  <c r="K9" i="13"/>
  <c r="K8" i="13" s="1"/>
  <c r="M9" i="13"/>
  <c r="O9" i="13"/>
  <c r="O8" i="13" s="1"/>
  <c r="Q9" i="13"/>
  <c r="Q8" i="13" s="1"/>
  <c r="V9" i="13"/>
  <c r="V8" i="13" s="1"/>
  <c r="G10" i="13"/>
  <c r="M10" i="13" s="1"/>
  <c r="I10" i="13"/>
  <c r="K10" i="13"/>
  <c r="O10" i="13"/>
  <c r="Q10" i="13"/>
  <c r="V10" i="13"/>
  <c r="G12" i="13"/>
  <c r="I12" i="13"/>
  <c r="K12" i="13"/>
  <c r="M12" i="13"/>
  <c r="O12" i="13"/>
  <c r="Q12" i="13"/>
  <c r="V12" i="13"/>
  <c r="G13" i="13"/>
  <c r="I13" i="13"/>
  <c r="K13" i="13"/>
  <c r="M13" i="13"/>
  <c r="G14" i="13"/>
  <c r="I14" i="13"/>
  <c r="K14" i="13"/>
  <c r="M14" i="13"/>
  <c r="O14" i="13"/>
  <c r="O13" i="13" s="1"/>
  <c r="Q14" i="13"/>
  <c r="Q13" i="13" s="1"/>
  <c r="V14" i="13"/>
  <c r="V13" i="13" s="1"/>
  <c r="G16" i="13"/>
  <c r="I16" i="13"/>
  <c r="K16" i="13"/>
  <c r="M16" i="13"/>
  <c r="O16" i="13"/>
  <c r="O15" i="13" s="1"/>
  <c r="Q16" i="13"/>
  <c r="Q15" i="13" s="1"/>
  <c r="V16" i="13"/>
  <c r="V15" i="13" s="1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21" i="13"/>
  <c r="M21" i="13" s="1"/>
  <c r="I21" i="13"/>
  <c r="K21" i="13"/>
  <c r="O21" i="13"/>
  <c r="Q21" i="13"/>
  <c r="V21" i="13"/>
  <c r="G22" i="13"/>
  <c r="M22" i="13" s="1"/>
  <c r="I22" i="13"/>
  <c r="K22" i="13"/>
  <c r="O22" i="13"/>
  <c r="Q22" i="13"/>
  <c r="V22" i="13"/>
  <c r="Q23" i="13"/>
  <c r="V23" i="13"/>
  <c r="G24" i="13"/>
  <c r="G23" i="13" s="1"/>
  <c r="I24" i="13"/>
  <c r="I23" i="13" s="1"/>
  <c r="K24" i="13"/>
  <c r="K23" i="13" s="1"/>
  <c r="M24" i="13"/>
  <c r="M23" i="13" s="1"/>
  <c r="O24" i="13"/>
  <c r="O23" i="13" s="1"/>
  <c r="Q24" i="13"/>
  <c r="V24" i="13"/>
  <c r="G26" i="13"/>
  <c r="I26" i="13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Q28" i="13"/>
  <c r="V28" i="13"/>
  <c r="G29" i="13"/>
  <c r="M29" i="13" s="1"/>
  <c r="I29" i="13"/>
  <c r="K29" i="13"/>
  <c r="O29" i="13"/>
  <c r="Q29" i="13"/>
  <c r="V29" i="13"/>
  <c r="G30" i="13"/>
  <c r="M30" i="13" s="1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6" i="13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M38" i="13" s="1"/>
  <c r="I38" i="13"/>
  <c r="I35" i="13" s="1"/>
  <c r="K38" i="13"/>
  <c r="K35" i="13" s="1"/>
  <c r="O38" i="13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M43" i="13" s="1"/>
  <c r="I43" i="13"/>
  <c r="K43" i="13"/>
  <c r="O43" i="13"/>
  <c r="Q43" i="13"/>
  <c r="V43" i="13"/>
  <c r="G44" i="13"/>
  <c r="I44" i="13"/>
  <c r="K44" i="13"/>
  <c r="M44" i="13"/>
  <c r="O44" i="13"/>
  <c r="Q44" i="13"/>
  <c r="V44" i="13"/>
  <c r="G45" i="13"/>
  <c r="M45" i="13" s="1"/>
  <c r="I45" i="13"/>
  <c r="K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I49" i="13"/>
  <c r="K49" i="13"/>
  <c r="M49" i="13"/>
  <c r="O49" i="13"/>
  <c r="Q49" i="13"/>
  <c r="V49" i="13"/>
  <c r="G51" i="13"/>
  <c r="M51" i="13" s="1"/>
  <c r="I51" i="13"/>
  <c r="I50" i="13" s="1"/>
  <c r="K51" i="13"/>
  <c r="O51" i="13"/>
  <c r="Q51" i="13"/>
  <c r="V51" i="13"/>
  <c r="G61" i="13"/>
  <c r="M61" i="13" s="1"/>
  <c r="I61" i="13"/>
  <c r="K61" i="13"/>
  <c r="O61" i="13"/>
  <c r="Q61" i="13"/>
  <c r="V61" i="13"/>
  <c r="G64" i="13"/>
  <c r="I64" i="13"/>
  <c r="K64" i="13"/>
  <c r="M64" i="13"/>
  <c r="O64" i="13"/>
  <c r="Q64" i="13"/>
  <c r="V64" i="13"/>
  <c r="G72" i="13"/>
  <c r="M72" i="13" s="1"/>
  <c r="I72" i="13"/>
  <c r="K72" i="13"/>
  <c r="O72" i="13"/>
  <c r="Q72" i="13"/>
  <c r="V72" i="13"/>
  <c r="G75" i="13"/>
  <c r="I75" i="13"/>
  <c r="K75" i="13"/>
  <c r="M75" i="13"/>
  <c r="O75" i="13"/>
  <c r="Q75" i="13"/>
  <c r="V75" i="13"/>
  <c r="G78" i="13"/>
  <c r="M78" i="13" s="1"/>
  <c r="I78" i="13"/>
  <c r="K78" i="13"/>
  <c r="O78" i="13"/>
  <c r="Q78" i="13"/>
  <c r="V78" i="13"/>
  <c r="G80" i="13"/>
  <c r="I80" i="13"/>
  <c r="K80" i="13"/>
  <c r="M80" i="13"/>
  <c r="O80" i="13"/>
  <c r="Q80" i="13"/>
  <c r="V80" i="13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3" i="13"/>
  <c r="M83" i="13" s="1"/>
  <c r="I83" i="13"/>
  <c r="K83" i="13"/>
  <c r="O83" i="13"/>
  <c r="Q83" i="13"/>
  <c r="V83" i="13"/>
  <c r="G84" i="13"/>
  <c r="I84" i="13"/>
  <c r="K84" i="13"/>
  <c r="M84" i="13"/>
  <c r="O84" i="13"/>
  <c r="Q84" i="13"/>
  <c r="V84" i="13"/>
  <c r="AE86" i="13"/>
  <c r="F42" i="1" s="1"/>
  <c r="G9" i="12"/>
  <c r="G8" i="12" s="1"/>
  <c r="I9" i="12"/>
  <c r="I8" i="12" s="1"/>
  <c r="K9" i="12"/>
  <c r="K8" i="12" s="1"/>
  <c r="M9" i="12"/>
  <c r="O9" i="12"/>
  <c r="O8" i="12" s="1"/>
  <c r="Q9" i="12"/>
  <c r="V9" i="12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6" i="12"/>
  <c r="M16" i="12" s="1"/>
  <c r="I16" i="12"/>
  <c r="K16" i="12"/>
  <c r="O16" i="12"/>
  <c r="Q16" i="12"/>
  <c r="V16" i="12"/>
  <c r="G18" i="12"/>
  <c r="I18" i="12"/>
  <c r="K18" i="12"/>
  <c r="M18" i="12"/>
  <c r="O18" i="12"/>
  <c r="Q18" i="12"/>
  <c r="V18" i="12"/>
  <c r="G20" i="12"/>
  <c r="M20" i="12" s="1"/>
  <c r="I20" i="12"/>
  <c r="K20" i="12"/>
  <c r="O20" i="12"/>
  <c r="Q20" i="12"/>
  <c r="V20" i="12"/>
  <c r="G22" i="12"/>
  <c r="I22" i="12"/>
  <c r="K22" i="12"/>
  <c r="M22" i="12"/>
  <c r="O22" i="12"/>
  <c r="Q22" i="12"/>
  <c r="V22" i="12"/>
  <c r="G23" i="12"/>
  <c r="I23" i="12"/>
  <c r="K23" i="12"/>
  <c r="O23" i="12"/>
  <c r="Q23" i="12"/>
  <c r="V23" i="12"/>
  <c r="G24" i="12"/>
  <c r="I24" i="12"/>
  <c r="K24" i="12"/>
  <c r="M24" i="12"/>
  <c r="O24" i="12"/>
  <c r="Q24" i="12"/>
  <c r="V24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5" i="12"/>
  <c r="G34" i="12" s="1"/>
  <c r="I56" i="1" s="1"/>
  <c r="I35" i="12"/>
  <c r="I34" i="12" s="1"/>
  <c r="K35" i="12"/>
  <c r="K34" i="12" s="1"/>
  <c r="M35" i="12"/>
  <c r="M34" i="12" s="1"/>
  <c r="O35" i="12"/>
  <c r="O34" i="12" s="1"/>
  <c r="Q35" i="12"/>
  <c r="Q34" i="12" s="1"/>
  <c r="V35" i="12"/>
  <c r="V34" i="12" s="1"/>
  <c r="G38" i="12"/>
  <c r="G37" i="12" s="1"/>
  <c r="I38" i="12"/>
  <c r="I37" i="12" s="1"/>
  <c r="K38" i="12"/>
  <c r="K37" i="12" s="1"/>
  <c r="M38" i="12"/>
  <c r="M37" i="12" s="1"/>
  <c r="O38" i="12"/>
  <c r="O37" i="12" s="1"/>
  <c r="Q38" i="12"/>
  <c r="Q37" i="12" s="1"/>
  <c r="V38" i="12"/>
  <c r="V37" i="12" s="1"/>
  <c r="G40" i="12"/>
  <c r="G39" i="12" s="1"/>
  <c r="I58" i="1" s="1"/>
  <c r="I40" i="12"/>
  <c r="I39" i="12" s="1"/>
  <c r="K40" i="12"/>
  <c r="K39" i="12" s="1"/>
  <c r="M40" i="12"/>
  <c r="M39" i="12" s="1"/>
  <c r="O40" i="12"/>
  <c r="Q40" i="12"/>
  <c r="V40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G48" i="12" s="1"/>
  <c r="I49" i="12"/>
  <c r="K49" i="12"/>
  <c r="O49" i="12"/>
  <c r="Q49" i="12"/>
  <c r="V49" i="12"/>
  <c r="G51" i="12"/>
  <c r="I51" i="12"/>
  <c r="K51" i="12"/>
  <c r="M51" i="12"/>
  <c r="O51" i="12"/>
  <c r="Q51" i="12"/>
  <c r="V51" i="12"/>
  <c r="G52" i="12"/>
  <c r="M52" i="12" s="1"/>
  <c r="I52" i="12"/>
  <c r="I48" i="12" s="1"/>
  <c r="K52" i="12"/>
  <c r="K48" i="12" s="1"/>
  <c r="O52" i="12"/>
  <c r="Q52" i="12"/>
  <c r="V52" i="12"/>
  <c r="G55" i="12"/>
  <c r="I55" i="12"/>
  <c r="K55" i="12"/>
  <c r="M55" i="12"/>
  <c r="O55" i="12"/>
  <c r="Q55" i="12"/>
  <c r="V55" i="12"/>
  <c r="G58" i="12"/>
  <c r="I58" i="12"/>
  <c r="K58" i="12"/>
  <c r="M58" i="12"/>
  <c r="O58" i="12"/>
  <c r="Q58" i="12"/>
  <c r="V58" i="12"/>
  <c r="G60" i="12"/>
  <c r="I60" i="12"/>
  <c r="K60" i="12"/>
  <c r="M60" i="12"/>
  <c r="O60" i="12"/>
  <c r="Q60" i="12"/>
  <c r="V60" i="12"/>
  <c r="G62" i="12"/>
  <c r="I62" i="12"/>
  <c r="K62" i="12"/>
  <c r="M62" i="12"/>
  <c r="O62" i="12"/>
  <c r="Q62" i="12"/>
  <c r="V62" i="12"/>
  <c r="G65" i="12"/>
  <c r="G64" i="12" s="1"/>
  <c r="I65" i="12"/>
  <c r="I64" i="12" s="1"/>
  <c r="K65" i="12"/>
  <c r="K64" i="12" s="1"/>
  <c r="O65" i="12"/>
  <c r="O64" i="12" s="1"/>
  <c r="Q65" i="12"/>
  <c r="Q64" i="12" s="1"/>
  <c r="V65" i="12"/>
  <c r="V64" i="12" s="1"/>
  <c r="G67" i="12"/>
  <c r="G66" i="12" s="1"/>
  <c r="I61" i="1" s="1"/>
  <c r="I67" i="12"/>
  <c r="I66" i="12" s="1"/>
  <c r="K67" i="12"/>
  <c r="M67" i="12"/>
  <c r="O67" i="12"/>
  <c r="O66" i="12" s="1"/>
  <c r="Q67" i="12"/>
  <c r="Q66" i="12" s="1"/>
  <c r="V67" i="12"/>
  <c r="V66" i="12" s="1"/>
  <c r="G68" i="12"/>
  <c r="M68" i="12" s="1"/>
  <c r="I68" i="12"/>
  <c r="K68" i="12"/>
  <c r="O68" i="12"/>
  <c r="Q68" i="12"/>
  <c r="V68" i="12"/>
  <c r="G72" i="12"/>
  <c r="I72" i="12"/>
  <c r="K72" i="12"/>
  <c r="M72" i="12"/>
  <c r="O72" i="12"/>
  <c r="Q72" i="12"/>
  <c r="V72" i="12"/>
  <c r="G73" i="12"/>
  <c r="I73" i="12"/>
  <c r="K73" i="12"/>
  <c r="M73" i="12"/>
  <c r="O73" i="12"/>
  <c r="Q73" i="12"/>
  <c r="V73" i="12"/>
  <c r="G75" i="12"/>
  <c r="I75" i="12"/>
  <c r="K75" i="12"/>
  <c r="M75" i="12"/>
  <c r="O75" i="12"/>
  <c r="Q75" i="12"/>
  <c r="V75" i="12"/>
  <c r="G77" i="12"/>
  <c r="M77" i="12" s="1"/>
  <c r="I77" i="12"/>
  <c r="K77" i="12"/>
  <c r="O77" i="12"/>
  <c r="Q77" i="12"/>
  <c r="V77" i="12"/>
  <c r="G78" i="12"/>
  <c r="I78" i="12"/>
  <c r="K78" i="12"/>
  <c r="M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I81" i="12"/>
  <c r="K81" i="12"/>
  <c r="M81" i="12"/>
  <c r="O81" i="12"/>
  <c r="Q81" i="12"/>
  <c r="V81" i="12"/>
  <c r="G83" i="12"/>
  <c r="I83" i="12"/>
  <c r="K83" i="12"/>
  <c r="M83" i="12"/>
  <c r="O83" i="12"/>
  <c r="Q83" i="12"/>
  <c r="V83" i="12"/>
  <c r="G85" i="12"/>
  <c r="I85" i="12"/>
  <c r="K85" i="12"/>
  <c r="M85" i="12"/>
  <c r="O85" i="12"/>
  <c r="Q85" i="12"/>
  <c r="V85" i="12"/>
  <c r="G87" i="12"/>
  <c r="I87" i="12"/>
  <c r="K87" i="12"/>
  <c r="M87" i="12"/>
  <c r="O87" i="12"/>
  <c r="O86" i="12" s="1"/>
  <c r="Q87" i="12"/>
  <c r="Q86" i="12" s="1"/>
  <c r="V87" i="12"/>
  <c r="V86" i="12" s="1"/>
  <c r="G88" i="12"/>
  <c r="M88" i="12" s="1"/>
  <c r="I88" i="12"/>
  <c r="K88" i="12"/>
  <c r="O88" i="12"/>
  <c r="Q88" i="12"/>
  <c r="V88" i="12"/>
  <c r="G89" i="12"/>
  <c r="I89" i="12"/>
  <c r="K89" i="12"/>
  <c r="M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4" i="12"/>
  <c r="I94" i="12"/>
  <c r="K94" i="12"/>
  <c r="M94" i="12"/>
  <c r="O94" i="12"/>
  <c r="Q94" i="12"/>
  <c r="V94" i="12"/>
  <c r="G96" i="12"/>
  <c r="I96" i="12"/>
  <c r="K96" i="12"/>
  <c r="O96" i="12"/>
  <c r="O92" i="12" s="1"/>
  <c r="Q96" i="12"/>
  <c r="Q92" i="12" s="1"/>
  <c r="V96" i="12"/>
  <c r="G98" i="12"/>
  <c r="I98" i="12"/>
  <c r="K98" i="12"/>
  <c r="M98" i="12"/>
  <c r="O98" i="12"/>
  <c r="Q98" i="12"/>
  <c r="V98" i="12"/>
  <c r="G101" i="12"/>
  <c r="M101" i="12" s="1"/>
  <c r="I101" i="12"/>
  <c r="K101" i="12"/>
  <c r="O101" i="12"/>
  <c r="Q101" i="12"/>
  <c r="V101" i="12"/>
  <c r="G103" i="12"/>
  <c r="G102" i="12" s="1"/>
  <c r="I103" i="12"/>
  <c r="I102" i="12" s="1"/>
  <c r="K103" i="12"/>
  <c r="O103" i="12"/>
  <c r="Q103" i="12"/>
  <c r="V103" i="12"/>
  <c r="G105" i="12"/>
  <c r="I105" i="12"/>
  <c r="K105" i="12"/>
  <c r="M105" i="12"/>
  <c r="O105" i="12"/>
  <c r="Q105" i="12"/>
  <c r="V105" i="12"/>
  <c r="G109" i="12"/>
  <c r="I109" i="12"/>
  <c r="K109" i="12"/>
  <c r="M109" i="12"/>
  <c r="O109" i="12"/>
  <c r="Q109" i="12"/>
  <c r="V109" i="12"/>
  <c r="G111" i="12"/>
  <c r="I111" i="12"/>
  <c r="K111" i="12"/>
  <c r="M111" i="12"/>
  <c r="O111" i="12"/>
  <c r="Q111" i="12"/>
  <c r="V111" i="12"/>
  <c r="G113" i="12"/>
  <c r="I113" i="12"/>
  <c r="K113" i="12"/>
  <c r="M113" i="12"/>
  <c r="O113" i="12"/>
  <c r="Q113" i="12"/>
  <c r="V113" i="12"/>
  <c r="G115" i="12"/>
  <c r="M115" i="12" s="1"/>
  <c r="I115" i="12"/>
  <c r="K115" i="12"/>
  <c r="O115" i="12"/>
  <c r="Q115" i="12"/>
  <c r="V115" i="12"/>
  <c r="V116" i="12"/>
  <c r="G117" i="12"/>
  <c r="G116" i="12" s="1"/>
  <c r="I72" i="1" s="1"/>
  <c r="I117" i="12"/>
  <c r="I116" i="12" s="1"/>
  <c r="K117" i="12"/>
  <c r="K116" i="12" s="1"/>
  <c r="M117" i="12"/>
  <c r="M116" i="12" s="1"/>
  <c r="O117" i="12"/>
  <c r="O116" i="12" s="1"/>
  <c r="Q117" i="12"/>
  <c r="Q116" i="12" s="1"/>
  <c r="V117" i="12"/>
  <c r="G119" i="12"/>
  <c r="I119" i="12"/>
  <c r="K119" i="12"/>
  <c r="M119" i="12"/>
  <c r="O119" i="12"/>
  <c r="Q119" i="12"/>
  <c r="V119" i="12"/>
  <c r="G122" i="12"/>
  <c r="I122" i="12"/>
  <c r="K122" i="12"/>
  <c r="M122" i="12"/>
  <c r="O122" i="12"/>
  <c r="Q122" i="12"/>
  <c r="V122" i="12"/>
  <c r="G123" i="12"/>
  <c r="M123" i="12" s="1"/>
  <c r="I123" i="12"/>
  <c r="K123" i="12"/>
  <c r="O123" i="12"/>
  <c r="Q123" i="12"/>
  <c r="V123" i="12"/>
  <c r="G129" i="12"/>
  <c r="G128" i="12" s="1"/>
  <c r="I129" i="12"/>
  <c r="K129" i="12"/>
  <c r="M129" i="12"/>
  <c r="O129" i="12"/>
  <c r="Q129" i="12"/>
  <c r="V129" i="12"/>
  <c r="G130" i="12"/>
  <c r="M130" i="12" s="1"/>
  <c r="I130" i="12"/>
  <c r="K130" i="12"/>
  <c r="O130" i="12"/>
  <c r="Q130" i="12"/>
  <c r="V130" i="12"/>
  <c r="G131" i="12"/>
  <c r="I131" i="12"/>
  <c r="K131" i="12"/>
  <c r="M131" i="12"/>
  <c r="O131" i="12"/>
  <c r="Q131" i="12"/>
  <c r="V131" i="12"/>
  <c r="G132" i="12"/>
  <c r="I132" i="12"/>
  <c r="K132" i="12"/>
  <c r="M132" i="12"/>
  <c r="O132" i="12"/>
  <c r="Q132" i="12"/>
  <c r="V132" i="12"/>
  <c r="G133" i="12"/>
  <c r="I133" i="12"/>
  <c r="K133" i="12"/>
  <c r="M133" i="12"/>
  <c r="O133" i="12"/>
  <c r="Q133" i="12"/>
  <c r="V133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AE137" i="12"/>
  <c r="I20" i="1"/>
  <c r="J28" i="1"/>
  <c r="J26" i="1"/>
  <c r="G38" i="1"/>
  <c r="F38" i="1"/>
  <c r="J23" i="1"/>
  <c r="J24" i="1"/>
  <c r="J25" i="1"/>
  <c r="J27" i="1"/>
  <c r="E24" i="1"/>
  <c r="E26" i="1"/>
  <c r="K8" i="16" l="1"/>
  <c r="G8" i="16"/>
  <c r="V8" i="16"/>
  <c r="Q8" i="16"/>
  <c r="O8" i="16"/>
  <c r="I8" i="16"/>
  <c r="G27" i="15"/>
  <c r="I77" i="1" s="1"/>
  <c r="V12" i="15"/>
  <c r="Q12" i="15"/>
  <c r="O12" i="15"/>
  <c r="K27" i="15"/>
  <c r="I27" i="15"/>
  <c r="I55" i="15"/>
  <c r="V20" i="15"/>
  <c r="O20" i="15"/>
  <c r="O27" i="15"/>
  <c r="Q20" i="15"/>
  <c r="G20" i="15"/>
  <c r="I76" i="1" s="1"/>
  <c r="O8" i="15"/>
  <c r="M9" i="15"/>
  <c r="Q27" i="15"/>
  <c r="V27" i="15"/>
  <c r="M55" i="15"/>
  <c r="K20" i="15"/>
  <c r="I20" i="15"/>
  <c r="K8" i="15"/>
  <c r="I26" i="14"/>
  <c r="V15" i="14"/>
  <c r="I62" i="14"/>
  <c r="M26" i="14"/>
  <c r="G62" i="14"/>
  <c r="K26" i="14"/>
  <c r="K62" i="14"/>
  <c r="G13" i="14"/>
  <c r="I57" i="1" s="1"/>
  <c r="G43" i="14"/>
  <c r="I67" i="1" s="1"/>
  <c r="K43" i="14"/>
  <c r="I43" i="14"/>
  <c r="G15" i="14"/>
  <c r="K15" i="14"/>
  <c r="I15" i="14"/>
  <c r="O55" i="14"/>
  <c r="F39" i="1"/>
  <c r="F46" i="1" s="1"/>
  <c r="G23" i="1" s="1"/>
  <c r="A23" i="1" s="1"/>
  <c r="V50" i="13"/>
  <c r="I25" i="13"/>
  <c r="V35" i="13"/>
  <c r="O25" i="13"/>
  <c r="O35" i="13"/>
  <c r="V79" i="13"/>
  <c r="Q79" i="13"/>
  <c r="O79" i="13"/>
  <c r="K79" i="13"/>
  <c r="Q25" i="13"/>
  <c r="I79" i="13"/>
  <c r="G79" i="13"/>
  <c r="I79" i="1" s="1"/>
  <c r="K15" i="13"/>
  <c r="I15" i="13"/>
  <c r="O50" i="13"/>
  <c r="F40" i="1"/>
  <c r="G50" i="13"/>
  <c r="I64" i="1" s="1"/>
  <c r="Q35" i="13"/>
  <c r="V25" i="13"/>
  <c r="G8" i="13"/>
  <c r="M15" i="13"/>
  <c r="I60" i="1"/>
  <c r="K25" i="13"/>
  <c r="Q50" i="13"/>
  <c r="G25" i="13"/>
  <c r="I62" i="1" s="1"/>
  <c r="K50" i="13"/>
  <c r="G35" i="13"/>
  <c r="I63" i="1" s="1"/>
  <c r="K86" i="12"/>
  <c r="G15" i="12"/>
  <c r="I55" i="1" s="1"/>
  <c r="I86" i="12"/>
  <c r="G86" i="12"/>
  <c r="I69" i="1" s="1"/>
  <c r="I128" i="12"/>
  <c r="O76" i="12"/>
  <c r="V118" i="12"/>
  <c r="O118" i="12"/>
  <c r="V15" i="12"/>
  <c r="F41" i="1"/>
  <c r="V128" i="12"/>
  <c r="O48" i="12"/>
  <c r="G92" i="12"/>
  <c r="I70" i="1" s="1"/>
  <c r="I53" i="1"/>
  <c r="K92" i="12"/>
  <c r="M76" i="12"/>
  <c r="I92" i="12"/>
  <c r="K76" i="12"/>
  <c r="V76" i="12"/>
  <c r="Q76" i="12"/>
  <c r="O15" i="12"/>
  <c r="I118" i="12"/>
  <c r="V102" i="12"/>
  <c r="O102" i="12"/>
  <c r="V39" i="12"/>
  <c r="G118" i="12"/>
  <c r="I73" i="1" s="1"/>
  <c r="Q102" i="12"/>
  <c r="M103" i="12"/>
  <c r="M102" i="12" s="1"/>
  <c r="M65" i="12"/>
  <c r="M64" i="12" s="1"/>
  <c r="Q39" i="12"/>
  <c r="V8" i="12"/>
  <c r="V48" i="12"/>
  <c r="Q128" i="12"/>
  <c r="Q48" i="12"/>
  <c r="O128" i="12"/>
  <c r="M128" i="12"/>
  <c r="M66" i="12"/>
  <c r="K15" i="12"/>
  <c r="K128" i="12"/>
  <c r="K66" i="12"/>
  <c r="I15" i="12"/>
  <c r="I76" i="12"/>
  <c r="Q118" i="12"/>
  <c r="M118" i="12"/>
  <c r="Q15" i="12"/>
  <c r="K118" i="12"/>
  <c r="V92" i="12"/>
  <c r="K102" i="12"/>
  <c r="O39" i="12"/>
  <c r="Q8" i="12"/>
  <c r="M8" i="16"/>
  <c r="AF45" i="16"/>
  <c r="G45" i="1" s="1"/>
  <c r="H45" i="1" s="1"/>
  <c r="I45" i="1" s="1"/>
  <c r="M20" i="15"/>
  <c r="M8" i="15"/>
  <c r="M12" i="15"/>
  <c r="M27" i="15"/>
  <c r="AF61" i="15"/>
  <c r="G44" i="1" s="1"/>
  <c r="H44" i="1" s="1"/>
  <c r="I44" i="1" s="1"/>
  <c r="G12" i="15"/>
  <c r="I75" i="1" s="1"/>
  <c r="I18" i="1" s="1"/>
  <c r="G55" i="15"/>
  <c r="I78" i="1" s="1"/>
  <c r="AF69" i="14"/>
  <c r="G43" i="1" s="1"/>
  <c r="H43" i="1" s="1"/>
  <c r="I43" i="1" s="1"/>
  <c r="G26" i="14"/>
  <c r="I66" i="1" s="1"/>
  <c r="M50" i="14"/>
  <c r="M43" i="14" s="1"/>
  <c r="M19" i="14"/>
  <c r="M15" i="14" s="1"/>
  <c r="M65" i="14"/>
  <c r="M62" i="14" s="1"/>
  <c r="M25" i="13"/>
  <c r="M50" i="13"/>
  <c r="M79" i="13"/>
  <c r="M8" i="13"/>
  <c r="AF86" i="13"/>
  <c r="G42" i="1" s="1"/>
  <c r="H42" i="1" s="1"/>
  <c r="I42" i="1" s="1"/>
  <c r="G15" i="13"/>
  <c r="M36" i="13"/>
  <c r="M35" i="13" s="1"/>
  <c r="M8" i="12"/>
  <c r="M86" i="12"/>
  <c r="M96" i="12"/>
  <c r="M92" i="12" s="1"/>
  <c r="M49" i="12"/>
  <c r="M48" i="12" s="1"/>
  <c r="AF137" i="12"/>
  <c r="G76" i="12"/>
  <c r="I65" i="1" s="1"/>
  <c r="M23" i="12"/>
  <c r="M15" i="12" s="1"/>
  <c r="I80" i="1" l="1"/>
  <c r="I19" i="1" s="1"/>
  <c r="G45" i="16"/>
  <c r="G61" i="15"/>
  <c r="I59" i="1"/>
  <c r="G69" i="14"/>
  <c r="G86" i="13"/>
  <c r="I54" i="1"/>
  <c r="I81" i="1" s="1"/>
  <c r="G41" i="1"/>
  <c r="G39" i="1"/>
  <c r="G40" i="1"/>
  <c r="H40" i="1" s="1"/>
  <c r="I40" i="1" s="1"/>
  <c r="I17" i="1"/>
  <c r="H41" i="1"/>
  <c r="I41" i="1" s="1"/>
  <c r="I16" i="1"/>
  <c r="G137" i="12"/>
  <c r="G24" i="1"/>
  <c r="A24" i="1"/>
  <c r="I21" i="1" l="1"/>
  <c r="J76" i="1"/>
  <c r="J78" i="1"/>
  <c r="J54" i="1"/>
  <c r="J55" i="1"/>
  <c r="J71" i="1"/>
  <c r="J67" i="1"/>
  <c r="J64" i="1"/>
  <c r="J80" i="1"/>
  <c r="J56" i="1"/>
  <c r="J74" i="1"/>
  <c r="J61" i="1"/>
  <c r="J59" i="1"/>
  <c r="J63" i="1"/>
  <c r="J58" i="1"/>
  <c r="J65" i="1"/>
  <c r="J66" i="1"/>
  <c r="J68" i="1"/>
  <c r="J73" i="1"/>
  <c r="J70" i="1"/>
  <c r="J79" i="1"/>
  <c r="J62" i="1"/>
  <c r="J75" i="1"/>
  <c r="J69" i="1"/>
  <c r="J57" i="1"/>
  <c r="J72" i="1"/>
  <c r="J53" i="1"/>
  <c r="J77" i="1"/>
  <c r="J60" i="1"/>
  <c r="G46" i="1"/>
  <c r="H39" i="1"/>
  <c r="H46" i="1" s="1"/>
  <c r="J81" i="1" l="1"/>
  <c r="I39" i="1"/>
  <c r="I46" i="1" s="1"/>
  <c r="G25" i="1"/>
  <c r="G28" i="1"/>
  <c r="A25" i="1" l="1"/>
  <c r="J45" i="1"/>
  <c r="J41" i="1"/>
  <c r="J44" i="1"/>
  <c r="J43" i="1"/>
  <c r="J39" i="1"/>
  <c r="J46" i="1" s="1"/>
  <c r="J42" i="1"/>
  <c r="J40" i="1"/>
  <c r="A26" i="1" l="1"/>
  <c r="G26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Machycek</author>
  </authors>
  <commentList>
    <comment ref="S6" authorId="0" shapeId="0" xr:uid="{A7C7E35E-2A60-457E-967C-2112C0A6D01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E6657F3-8067-4818-93AA-3F773E317A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Machycek</author>
  </authors>
  <commentList>
    <comment ref="S6" authorId="0" shapeId="0" xr:uid="{23A77FCC-18D2-40B7-8600-0FABCE53524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53D9DE-4C46-4DCB-8999-E8D1F53E01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Machycek</author>
  </authors>
  <commentList>
    <comment ref="S6" authorId="0" shapeId="0" xr:uid="{699E1BDB-9AA4-4699-9D8A-FE9D271F874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71FA6D-EEAE-4DDD-BB10-64453288953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Machycek</author>
  </authors>
  <commentList>
    <comment ref="S6" authorId="0" shapeId="0" xr:uid="{D16B53F9-2FD1-4EB4-889F-87BF268F5E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C2EEE45-DAF8-49D1-BF01-3EF494D46A6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 Machycek</author>
  </authors>
  <commentList>
    <comment ref="S6" authorId="0" shapeId="0" xr:uid="{4B4DC120-8752-4814-B9A1-72D2861FA34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F0790AB-1864-4DB4-922B-C9776E002B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<sst xmlns="http://schemas.openxmlformats.org/spreadsheetml/2006/main" count="2319" uniqueCount="632">
  <si>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</si>
  <si>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</si>
  <si>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</si>
  <si>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</si>
  <si>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</si>
  <si>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</si>
  <si>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</si>
  <si>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</si>
  <si>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</si>
  <si>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</si>
  <si>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</si>
  <si>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</si>
  <si>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</si>
  <si>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</si>
  <si>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</si>
  <si>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</si>
  <si>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</si>
  <si>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</si>
  <si>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</si>
  <si>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</si>
  <si>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</si>
  <si>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</si>
  <si>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</si>
  <si>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</si>
  <si>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</si>
  <si>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</si>
  <si>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</si>
  <si>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</si>
  <si>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</si>
  <si>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</si>
  <si>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</si>
  <si>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</si>
  <si>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</si>
  <si>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</si>
  <si>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</si>
  <si>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</si>
  <si>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</si>
  <si>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</si>
  <si>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</si>
  <si>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</si>
  <si>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</si>
  <si>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</si>
  <si>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</si>
  <si>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Machýček</t>
  </si>
  <si>
    <t>LM1415-P</t>
  </si>
  <si>
    <t>Stavební úpravy učebny Střední školy Opavská 22, Vítkov</t>
  </si>
  <si>
    <t>Střední škola, Odry, příspěvková organizace</t>
  </si>
  <si>
    <t>Sokolovská 647/1</t>
  </si>
  <si>
    <t>Odry</t>
  </si>
  <si>
    <t>74235</t>
  </si>
  <si>
    <t>00577910</t>
  </si>
  <si>
    <t>Stavba</t>
  </si>
  <si>
    <t>01</t>
  </si>
  <si>
    <t>Stavební objekt</t>
  </si>
  <si>
    <t>Architektonicko-stavební řešení</t>
  </si>
  <si>
    <t>02</t>
  </si>
  <si>
    <t>Zdravotechnické instalace</t>
  </si>
  <si>
    <t>03</t>
  </si>
  <si>
    <t>Vzduchotechnika</t>
  </si>
  <si>
    <t>04</t>
  </si>
  <si>
    <t>Elektroinstalace</t>
  </si>
  <si>
    <t>VRN</t>
  </si>
  <si>
    <t>Vedlejší rozpočtové náklady</t>
  </si>
  <si>
    <t>Celkem za stavbu</t>
  </si>
  <si>
    <t>CZK</t>
  </si>
  <si>
    <t>Rekapitulace dílů</t>
  </si>
  <si>
    <t>Typ dílu</t>
  </si>
  <si>
    <t>3</t>
  </si>
  <si>
    <t>Svislé a kompletní konstrukce</t>
  </si>
  <si>
    <t>6</t>
  </si>
  <si>
    <t>Úpravy povrchu, podlahy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</si>
  <si>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</si>
  <si>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</si>
  <si>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</si>
  <si>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</si>
  <si>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</si>
  <si>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</si>
  <si>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</si>
  <si>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</si>
  <si>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</si>
  <si>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</si>
  <si>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</si>
  <si>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</si>
  <si>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</si>
  <si>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</si>
  <si>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</si>
  <si>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</si>
  <si>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</si>
  <si>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</si>
  <si>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</si>
  <si>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</si>
  <si>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</si>
  <si>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</si>
  <si>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752.1</t>
  </si>
  <si>
    <t>Vzduchotechnika - Odtah</t>
  </si>
  <si>
    <t>752.2</t>
  </si>
  <si>
    <t>Vzduchotechnika - Přívod</t>
  </si>
  <si>
    <t>752.3</t>
  </si>
  <si>
    <t>Vzduchotechnika - Ostatní</t>
  </si>
  <si>
    <t>766</t>
  </si>
  <si>
    <t>Konstrukce truhlářské, okna a dveře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</si>
  <si>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</si>
  <si>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</si>
  <si>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</si>
  <si>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</si>
  <si>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</si>
  <si>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</si>
  <si>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</si>
  <si>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</si>
  <si>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M01</t>
  </si>
  <si>
    <t>Demontáže</t>
  </si>
  <si>
    <t>M02</t>
  </si>
  <si>
    <t>Ochranné pospojování</t>
  </si>
  <si>
    <t>M03</t>
  </si>
  <si>
    <t>Úpravy a doplnění - PV pro R7</t>
  </si>
  <si>
    <t>M04</t>
  </si>
  <si>
    <t>Silnoproudé rozvody</t>
  </si>
  <si>
    <t>M05</t>
  </si>
  <si>
    <t>Ostatní práce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</si>
  <si>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</si>
  <si>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</si>
  <si>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</si>
  <si>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</si>
  <si>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</si>
  <si>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</si>
  <si>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</si>
  <si>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</si>
  <si>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</si>
  <si>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</si>
  <si>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</si>
  <si>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</si>
  <si>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</si>
  <si>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</si>
  <si>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</si>
  <si>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</si>
  <si>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</si>
  <si>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</si>
  <si>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</si>
  <si>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</si>
  <si>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</si>
  <si>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</si>
  <si>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</si>
  <si>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</si>
  <si>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</si>
  <si>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</si>
  <si>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</si>
  <si>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</si>
  <si>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</si>
  <si>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</si>
  <si>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</si>
  <si>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</si>
  <si>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</si>
  <si>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342255028R00</t>
  </si>
  <si>
    <t>Příčky z tvárnic pórobetonových tl. 150 mm</t>
  </si>
  <si>
    <t>m2</t>
  </si>
  <si>
    <t>RTS 26/ I</t>
  </si>
  <si>
    <t>Práce</t>
  </si>
  <si>
    <t>Běžná</t>
  </si>
  <si>
    <t>POL1_</t>
  </si>
  <si>
    <t xml:space="preserve">Polopříčky : </t>
  </si>
  <si>
    <t>VV</t>
  </si>
  <si>
    <t>1,4*3,9*2</t>
  </si>
  <si>
    <t>342948111R00</t>
  </si>
  <si>
    <t>Ukotvení příček k cihelné konstrukci kotvami na hmoždinky</t>
  </si>
  <si>
    <t>m</t>
  </si>
  <si>
    <t>1,4*2</t>
  </si>
  <si>
    <t>300RR01</t>
  </si>
  <si>
    <t>Příplatek za obezdění vedení ÚT</t>
  </si>
  <si>
    <t>kus</t>
  </si>
  <si>
    <t>Vlastní</t>
  </si>
  <si>
    <t>Indiv</t>
  </si>
  <si>
    <t>610991111R00</t>
  </si>
  <si>
    <t>Zakrývání výplní vnitřních otvorů</t>
  </si>
  <si>
    <t>Stávající okna : 1,2*2,0*3</t>
  </si>
  <si>
    <t>612421615R00</t>
  </si>
  <si>
    <t>Omítka vnitřní stěn, vápenocementová, hrubá zatřená</t>
  </si>
  <si>
    <t>Pod keramický obklad : 86,85+3,6*0,3</t>
  </si>
  <si>
    <t>611421311R00</t>
  </si>
  <si>
    <t>Oprava omítky stropů rovných, vápenné, hrubé, do 30 % plochy</t>
  </si>
  <si>
    <t>Učebna 101 : 62,98</t>
  </si>
  <si>
    <t>601015191R00</t>
  </si>
  <si>
    <t>Podkladní nátěr stropů a podhledů, pod tenkovrstvé omítky</t>
  </si>
  <si>
    <t>601021143RT2</t>
  </si>
  <si>
    <t>Omítka stropů a podhledů, štuková, vápenná, ručně tloušťka vrstvy 3 mm</t>
  </si>
  <si>
    <t>612421311R00</t>
  </si>
  <si>
    <t>Oprava omítky vnitřní stěn, vápenné, hrubé, do 30 % plochy</t>
  </si>
  <si>
    <t xml:space="preserve">Učebna 101 - nad obkladem : </t>
  </si>
  <si>
    <t>1,7*(6,54*2+9,36*2)+0,5*(0,9*2+1,2)*3-(1,2*0,9*3)</t>
  </si>
  <si>
    <t>602015191R00</t>
  </si>
  <si>
    <t>Podkladní nátěr stěn, pod tenkovrstvé omítky</t>
  </si>
  <si>
    <t>602021142RT2</t>
  </si>
  <si>
    <t>Omítka stěn, štuková, vápenná, vnitřní, ručně tloušťka vrstvy 3 mm</t>
  </si>
  <si>
    <t>612409991R00</t>
  </si>
  <si>
    <t>Začištění omítek kolem oken, dveří, obkladů apod.</t>
  </si>
  <si>
    <t xml:space="preserve">V místě přechodu obkladu/omítky : </t>
  </si>
  <si>
    <t>6,54*2+9,36*2+0,5*6-0,8</t>
  </si>
  <si>
    <t xml:space="preserve">V místě stáv.oken a zárubní : </t>
  </si>
  <si>
    <t>2,0*2+0,9+1,2*6+2,0*6</t>
  </si>
  <si>
    <t>632411110R00</t>
  </si>
  <si>
    <t>Samonivelační stěrka, ruční zpracování tl. 10 mm</t>
  </si>
  <si>
    <t>Vyrovnání stávající podlahy : 62,98</t>
  </si>
  <si>
    <t>941955002R00</t>
  </si>
  <si>
    <t>Lešení lehké pomocné, výška podlahy do 1,9 m</t>
  </si>
  <si>
    <t>952901111R00</t>
  </si>
  <si>
    <t>Vyčištění budov o výšce podlaží do 4 m</t>
  </si>
  <si>
    <t>62,98+30,0</t>
  </si>
  <si>
    <t>950RR01</t>
  </si>
  <si>
    <t>D+M Zabednění průchodu na chodbě - desky+fólie</t>
  </si>
  <si>
    <t>Zamezení průchodu prachu a nečistot : 10,0*2</t>
  </si>
  <si>
    <t>950RR02</t>
  </si>
  <si>
    <t>Demontáž zabednění průchodu na chodbě</t>
  </si>
  <si>
    <t>950RR03</t>
  </si>
  <si>
    <t>D+M Ochrana stávající podlahy - desky+fólie</t>
  </si>
  <si>
    <t>Ochrana podlahy na chodbě : 30,0</t>
  </si>
  <si>
    <t>950RR04</t>
  </si>
  <si>
    <t>Demontáž ochrany stávající podlahy</t>
  </si>
  <si>
    <t>965081713R00</t>
  </si>
  <si>
    <t>Bourání dlažeb keramických tl.10 mm, nad 1 m2</t>
  </si>
  <si>
    <t>968061125R00</t>
  </si>
  <si>
    <t>Vyvěšení dřevěných dveřních křídel pl. do 2 m2</t>
  </si>
  <si>
    <t>978059531R00</t>
  </si>
  <si>
    <t>Odsekání vnitřních obkladů stěn nad 2 m2</t>
  </si>
  <si>
    <t xml:space="preserve">Učebna 101 : </t>
  </si>
  <si>
    <t>2,0*(6,54*2+9,36*2+0,5*6-0,9)+1,2*0,3*3-(1,2*1,1*3)</t>
  </si>
  <si>
    <t>978013211R00</t>
  </si>
  <si>
    <t xml:space="preserve">Odstranění štukové vrstvy omítky z vnitřních stěn </t>
  </si>
  <si>
    <t>978011211R00</t>
  </si>
  <si>
    <t>Odstranění štukové vrstvy vnitřních stropů</t>
  </si>
  <si>
    <t>784402801R00</t>
  </si>
  <si>
    <t>Odstranění malby oškrábáním v místnosti H do 3,8 m</t>
  </si>
  <si>
    <t>55,32+62,98</t>
  </si>
  <si>
    <t>909      R00</t>
  </si>
  <si>
    <t>Hzs-nezmeritelne stavebni prace</t>
  </si>
  <si>
    <t>h</t>
  </si>
  <si>
    <t>Demontáž a vystěhování gastro prvků : 20,0</t>
  </si>
  <si>
    <t>999281145R00</t>
  </si>
  <si>
    <t>Přesun hmot pro opravy a údržbu do v. 6 m, nošením</t>
  </si>
  <si>
    <t>t</t>
  </si>
  <si>
    <t>Přesun hmot</t>
  </si>
  <si>
    <t>POL7_</t>
  </si>
  <si>
    <t>711212000R00</t>
  </si>
  <si>
    <t>Penetrace podkladu pod hydroizolační hmoty, včetně dodávky</t>
  </si>
  <si>
    <t>711212002R00</t>
  </si>
  <si>
    <t>Stěrka hydroizolační, vč. dodávky HI hmoty</t>
  </si>
  <si>
    <t xml:space="preserve">Vytažení na stěnu : </t>
  </si>
  <si>
    <t>0,1*(6,54*2+9,36*2+0,5*6-0,9+3,9*4)</t>
  </si>
  <si>
    <t>711212602R00</t>
  </si>
  <si>
    <t>Utěsnění detailů při stěrkových hydroizolacích, těsnicí roh vnější, vnitřní do spoje podlaha-stěna</t>
  </si>
  <si>
    <t>711212601R00</t>
  </si>
  <si>
    <t>Utěsnění detailů při stěrkových hydroizolacích, těsnicí pás do spoje podlaha - stěna</t>
  </si>
  <si>
    <t>6,54*2+9,36*2+0,5*6+3,9*4</t>
  </si>
  <si>
    <t>998711101R00</t>
  </si>
  <si>
    <t>Přesun hmot pro izolace proti vodě, v objektech výšky do 6 m</t>
  </si>
  <si>
    <t>730RR01</t>
  </si>
  <si>
    <t>Vypuštění vody z otopných těles a dočasné zaslepení vývodů potrubí</t>
  </si>
  <si>
    <t>soubor</t>
  </si>
  <si>
    <t>73515RR10</t>
  </si>
  <si>
    <t>Demontáž otopných těles litinových</t>
  </si>
  <si>
    <t>73519R10</t>
  </si>
  <si>
    <t>Zpětná montáž otopných těles litinových</t>
  </si>
  <si>
    <t>730RR02</t>
  </si>
  <si>
    <t>Uvedení topného systému do provozu, napuštění systému, vyregulování, topná zkouška</t>
  </si>
  <si>
    <t>783424140R00</t>
  </si>
  <si>
    <t>Nátěr syntetický potrubí do DN 50, Z + 2x</t>
  </si>
  <si>
    <t>Stávající potrubí : 28,0</t>
  </si>
  <si>
    <t>783324140R00</t>
  </si>
  <si>
    <t>Nátěr syntetický litin. radiátorů Z + 2x</t>
  </si>
  <si>
    <t>Stávající radiátory : 5,0*3</t>
  </si>
  <si>
    <t>998730101R00</t>
  </si>
  <si>
    <t>Přesun hmot pro vytápění, v objektech výšky do 6 m</t>
  </si>
  <si>
    <t>766661122R00</t>
  </si>
  <si>
    <t>Montáž dveří otvíravých do ocelové zárubně, jednokřídlových, šířky nad 800 mm</t>
  </si>
  <si>
    <t>61165004R</t>
  </si>
  <si>
    <t>Dveře dřevěné interiérové hladké 900 x 1970 mm L/P, CPL, plné</t>
  </si>
  <si>
    <t>SPCM</t>
  </si>
  <si>
    <t>Specifikace</t>
  </si>
  <si>
    <t>POL3_</t>
  </si>
  <si>
    <t>766670021R00</t>
  </si>
  <si>
    <t>Montáž kliky a štítku</t>
  </si>
  <si>
    <t>549RR01</t>
  </si>
  <si>
    <t>Dveřní kování - klika/klika + zámek</t>
  </si>
  <si>
    <t>998766101R00</t>
  </si>
  <si>
    <t>Přesun hmot pro truhlářské konstrukce, v objektech výšky do 6 m</t>
  </si>
  <si>
    <t>771101210R00</t>
  </si>
  <si>
    <t>Penetrace podkladu pod dlažby</t>
  </si>
  <si>
    <t>771575109R00</t>
  </si>
  <si>
    <t>Montáž podlah z dlaždic hladkých keramických, do tmele, 300 x 300 mm</t>
  </si>
  <si>
    <t>597RR05</t>
  </si>
  <si>
    <t>Dlaždice keramická 300 x 300 mm, R11</t>
  </si>
  <si>
    <t>viz specifikace : 62,98*1,1</t>
  </si>
  <si>
    <t>771578011R00</t>
  </si>
  <si>
    <t>Spára podlaha - stěna, silikonem</t>
  </si>
  <si>
    <t>6,54*2+9,36*2+0,5*6+3,9*4-0,8</t>
  </si>
  <si>
    <t>998771101R00</t>
  </si>
  <si>
    <t>Přesun hmot pro podlahy z dlaždic, v objektech výšky do 6 m</t>
  </si>
  <si>
    <t>781101210R00</t>
  </si>
  <si>
    <t>Penetrace podkladu pod obklady</t>
  </si>
  <si>
    <t>86,85+3,6*0,3</t>
  </si>
  <si>
    <t>781475119R00</t>
  </si>
  <si>
    <t>Montáž obkladů stěn obkládačkami keramickými, do tmele, do 200 x 400 mm</t>
  </si>
  <si>
    <t>2,0*(6,54*2+9,36*2+0,5*6-0,9)-(1,2*1,1*3)</t>
  </si>
  <si>
    <t>1,4*3,9*4+0,15*3,9*2</t>
  </si>
  <si>
    <t>781675116R10</t>
  </si>
  <si>
    <t>Montáž obkladu parapetu obkládačkami keramickými, do tmele, 400 x 200 mm</t>
  </si>
  <si>
    <t>vč.řezání obkladu : 1,2*3</t>
  </si>
  <si>
    <t>597RR10</t>
  </si>
  <si>
    <t>Obkládačka keramická 200 x 400 mm</t>
  </si>
  <si>
    <t>(86,85+3,6*0,3)*1,1</t>
  </si>
  <si>
    <t>781497121R00</t>
  </si>
  <si>
    <t xml:space="preserve">Lišta hliníková rohová k obkladům </t>
  </si>
  <si>
    <t>1,2*3+2,0*6+1,4*4+3,9*4</t>
  </si>
  <si>
    <t>998781101R00</t>
  </si>
  <si>
    <t>Přesun hmot pro obklady keramické, v objektech výšky do 6 m</t>
  </si>
  <si>
    <t>783RR01</t>
  </si>
  <si>
    <t>Nátěr zárubní jednokřídlých - 1x základní + 2x syntetický</t>
  </si>
  <si>
    <t>784011222RT2</t>
  </si>
  <si>
    <t>Zakrytí podlah, včetně odstranění včetně papírové lepenky</t>
  </si>
  <si>
    <t>Vedlejší místnost : 30,00</t>
  </si>
  <si>
    <t>784121101R00</t>
  </si>
  <si>
    <t>Penetrace podkladu nátěrem, 1 x</t>
  </si>
  <si>
    <t>784125122R00</t>
  </si>
  <si>
    <t>Malba, barva, omyvatelná, bez penetrace, 2x</t>
  </si>
  <si>
    <t>62,98+55,32</t>
  </si>
  <si>
    <t xml:space="preserve">Vedlejší místnost : </t>
  </si>
  <si>
    <t>120,0</t>
  </si>
  <si>
    <t>979087312R00</t>
  </si>
  <si>
    <t>Vodorovné přemístění vyb. hmot nošením do 10 m</t>
  </si>
  <si>
    <t>Přesun suti</t>
  </si>
  <si>
    <t>POL8_</t>
  </si>
  <si>
    <t>979087392R00</t>
  </si>
  <si>
    <t>Příplatek za nošení vyb. hmot každých dalších 10 m</t>
  </si>
  <si>
    <t>979081111R00</t>
  </si>
  <si>
    <t>Odvoz suti a vybour. hmot na skládku do 1 km</t>
  </si>
  <si>
    <t>979081121R00</t>
  </si>
  <si>
    <t>Příplatek k odvozu za každý další 1 km</t>
  </si>
  <si>
    <t>979990107R00</t>
  </si>
  <si>
    <t>Poplatek za uložení suti - směsný odpad</t>
  </si>
  <si>
    <t>979999997R00</t>
  </si>
  <si>
    <t>Poplatek za recyklaci směsi suti betonu, cihel, tašek a keram.výrobků</t>
  </si>
  <si>
    <t>979990161R00</t>
  </si>
  <si>
    <t>Poplatek za uložení - dřevo a dřevěné výrobky</t>
  </si>
  <si>
    <t>SUM</t>
  </si>
  <si>
    <t>612403386R00</t>
  </si>
  <si>
    <t>Hrubá výplň rýh ve stěnách do 100 x 100 mm</t>
  </si>
  <si>
    <t>631312141R00</t>
  </si>
  <si>
    <t>Doplnění rýh betonem v dosavadních mazaninách</t>
  </si>
  <si>
    <t>m3</t>
  </si>
  <si>
    <t>20,0*0,1*0,1</t>
  </si>
  <si>
    <t>612RR10</t>
  </si>
  <si>
    <t>Zapravení vyvrtaného otvoru</t>
  </si>
  <si>
    <t>974042553R00</t>
  </si>
  <si>
    <t>Vysekání rýh v podlaze betonové nebo monolitické dlažbě do 100 x 100 mm</t>
  </si>
  <si>
    <t>974031153R00</t>
  </si>
  <si>
    <t>Vysekání rýh ve zdi cihelné do 100 x 100 mm</t>
  </si>
  <si>
    <t>970051100R00</t>
  </si>
  <si>
    <t>Vrtání jádrové do ŽB do D 100 mm</t>
  </si>
  <si>
    <t>Prostup stropem : 0,2*6</t>
  </si>
  <si>
    <t>Prostup stěnou v 1.PP : 0,4*2</t>
  </si>
  <si>
    <t>970053100R00</t>
  </si>
  <si>
    <t>Příp. za jádr. vrt. ve H nad 1,5 m ŽB do D 100 mm</t>
  </si>
  <si>
    <t>970056100R00</t>
  </si>
  <si>
    <t>Příplatek za jádr. vrt. stropu v ŽB do D 100 mm</t>
  </si>
  <si>
    <t>721176103R00</t>
  </si>
  <si>
    <t>Potrubí HT připojovací, D 50 x 1,8 mm vč.tvarovek</t>
  </si>
  <si>
    <t>721176114R00</t>
  </si>
  <si>
    <t>Potrubí HT odpadní svislé, D 75 x 1,9 mm vč.tvarovek</t>
  </si>
  <si>
    <t>721176134R00</t>
  </si>
  <si>
    <t>Potrubí HT svodné (ležaté) zavěšené, D 75 x 1,9 mm vč.tvarovek</t>
  </si>
  <si>
    <t>721176135R00</t>
  </si>
  <si>
    <t>Potrubí HT svodné (ležaté) zavěšené, D 110 x 2,7 mm vč.tvarovek</t>
  </si>
  <si>
    <t>721176RR01</t>
  </si>
  <si>
    <t>Příplatek za složité zavěšení potrubí</t>
  </si>
  <si>
    <t>721194105R00</t>
  </si>
  <si>
    <t>Vyvedení odpadních výpustek, D 50 x 1,8 mm</t>
  </si>
  <si>
    <t>721290111R00</t>
  </si>
  <si>
    <t>Zkouška těsnosti kanalizace vodou DN 125</t>
  </si>
  <si>
    <t>721RR01</t>
  </si>
  <si>
    <t>Napojení na stávající lapák</t>
  </si>
  <si>
    <t>998721201R00</t>
  </si>
  <si>
    <t>Přesun hmot pro vnitřní kanalizaci, v objektech výšky do 6 m</t>
  </si>
  <si>
    <t>722172311R00</t>
  </si>
  <si>
    <t>Potrubí plastové PP-R, včetně zednických výpomocí, D 20 x 2,8 mm, PN 16</t>
  </si>
  <si>
    <t>722172312R00</t>
  </si>
  <si>
    <t>Potrubí plastové PP-R, včetně zednických výpomocí, D 25 x 3,5 mm, PN 16</t>
  </si>
  <si>
    <t>722172413R00</t>
  </si>
  <si>
    <t>Potrubí plastové PP-R, včetně zednických výpomocí, D 32 x 4,4 mm, PN 16</t>
  </si>
  <si>
    <t>722181213RZ6</t>
  </si>
  <si>
    <t>Izolace návleková tl. stěny 13 mm vnitřní průměr 20 mm</t>
  </si>
  <si>
    <t>722181213RT8</t>
  </si>
  <si>
    <t>Izolace návleková tl. stěny 13 mm vnitřní průměr 25 mm</t>
  </si>
  <si>
    <t>722181213RU1</t>
  </si>
  <si>
    <t>Izolace návleková tl. stěny 13 mm vnitřní průměr 32 mm</t>
  </si>
  <si>
    <t>722237133R00</t>
  </si>
  <si>
    <t>Kohout vodovodní, kulový s vypouštěním, DN 25</t>
  </si>
  <si>
    <t>722237134R00</t>
  </si>
  <si>
    <t>Kohout vodovodní, kulový s vypouštěním, DN 32</t>
  </si>
  <si>
    <t>722RR05</t>
  </si>
  <si>
    <t>D+M Rohový ventil 1/2''</t>
  </si>
  <si>
    <t>722RR06</t>
  </si>
  <si>
    <t>D+M Rohový ventil 3/8''</t>
  </si>
  <si>
    <t>722290234R00</t>
  </si>
  <si>
    <t>Proplach a dezinfekce vodovodního potrubí DN 80</t>
  </si>
  <si>
    <t>722280110R00</t>
  </si>
  <si>
    <t>Tlaková zkouška vodovodního potrubí do DN 80</t>
  </si>
  <si>
    <t>722RR03</t>
  </si>
  <si>
    <t>Napojení na stávající vodovod + osazení 3x KK1 + nerezové dvířka</t>
  </si>
  <si>
    <t>998722201R00</t>
  </si>
  <si>
    <t>Přesun hmot pro vnitřní vodovod, v objektech výšky do 6 m</t>
  </si>
  <si>
    <t>113</t>
  </si>
  <si>
    <t>D+M Umyvadlo</t>
  </si>
  <si>
    <t>ks</t>
  </si>
  <si>
    <t>POL1_1</t>
  </si>
  <si>
    <t xml:space="preserve">Hmotnost balení: 16,00 kg : </t>
  </si>
  <si>
    <t xml:space="preserve">Materiál: keramika : </t>
  </si>
  <si>
    <t xml:space="preserve">Barva popisná: bílá : </t>
  </si>
  <si>
    <t xml:space="preserve">Barva základní: bílá : </t>
  </si>
  <si>
    <t xml:space="preserve">Šířka: 60 cm : </t>
  </si>
  <si>
    <t xml:space="preserve">Výška: 17 cm : </t>
  </si>
  <si>
    <t xml:space="preserve">Hloubka: 45 cm : </t>
  </si>
  <si>
    <t xml:space="preserve">otvor pro baterii uprostřed : </t>
  </si>
  <si>
    <t>1,0</t>
  </si>
  <si>
    <t>113.1</t>
  </si>
  <si>
    <t>D+M Baterie umyvadlová</t>
  </si>
  <si>
    <t xml:space="preserve">ramiko 15cm : </t>
  </si>
  <si>
    <t>113.2</t>
  </si>
  <si>
    <t>D+M Sifon umyvadlový</t>
  </si>
  <si>
    <t xml:space="preserve">Barva popisná chrom : </t>
  </si>
  <si>
    <t xml:space="preserve">Design kulatý : </t>
  </si>
  <si>
    <t xml:space="preserve">Výška 17,7  cm : </t>
  </si>
  <si>
    <t xml:space="preserve">Hloubka 28  cm : </t>
  </si>
  <si>
    <t xml:space="preserve">Vtok 5/4 : </t>
  </si>
  <si>
    <t xml:space="preserve">Průměr odpadu DN32 : </t>
  </si>
  <si>
    <t>113.3</t>
  </si>
  <si>
    <t>D+M Zásobník na skládané papírové ubrousky</t>
  </si>
  <si>
    <t xml:space="preserve">Nerez provedení : </t>
  </si>
  <si>
    <t>113.4</t>
  </si>
  <si>
    <t>D+M Zásobník na tekuté mýdlo</t>
  </si>
  <si>
    <t>114</t>
  </si>
  <si>
    <t>D+M Podlahová vpusť 150x150mm s protizápachovou uzávěrou, zemnící kolík</t>
  </si>
  <si>
    <t>310237282R00</t>
  </si>
  <si>
    <t>Zazdívka otvorů plochy do 0,25 m2 cihlami, ve zdi do tl. 1000 mm</t>
  </si>
  <si>
    <t>Zazdění stávajícího otvoru : 1,0</t>
  </si>
  <si>
    <t>970031450R00</t>
  </si>
  <si>
    <t>Vrtání jádrové do zdiva cihelného do D 450 mm</t>
  </si>
  <si>
    <t>Nové otvory : 1,0+0,85</t>
  </si>
  <si>
    <t>970033450R00</t>
  </si>
  <si>
    <t>Příp. za jádr. vrt. ve H nad 1,5m cihel do D 450mm</t>
  </si>
  <si>
    <t>970034450R00</t>
  </si>
  <si>
    <t>Příp. za jádr. vrt. vod. ve stěně cihel do D 450 mm</t>
  </si>
  <si>
    <t>970031500R00</t>
  </si>
  <si>
    <t>Vrtání jádrové do zdiva cihelného do D 500 mm</t>
  </si>
  <si>
    <t>Nový otvor : 1,0</t>
  </si>
  <si>
    <t>970033500R00</t>
  </si>
  <si>
    <t>Příp. za jádr. vrt. ve H nad 1,5m cihel do D 500mm</t>
  </si>
  <si>
    <t>970034500R00</t>
  </si>
  <si>
    <t>Příp. za jádr. vrt. vod. ve stěně cihel do D 500 mm</t>
  </si>
  <si>
    <t>204</t>
  </si>
  <si>
    <t>D+M Potrubní rozvody - o200mm, 50% tvarovek</t>
  </si>
  <si>
    <t>bm</t>
  </si>
  <si>
    <t xml:space="preserve">Kruhové vzduchotechnické potrubí ze spirálově vinutých trub a tvarových kusů opatřených dvoubřitým těsněním z gumy, které se zasouvá do sebe, třída těsnosti D, provedení pozink.: : </t>
  </si>
  <si>
    <t>4,0</t>
  </si>
  <si>
    <t>204.1</t>
  </si>
  <si>
    <t>D+M Potrubní rozvody - o250mm, 30% tvarovek</t>
  </si>
  <si>
    <t>2,0</t>
  </si>
  <si>
    <t>204.2</t>
  </si>
  <si>
    <t>D+M Potrubní rozvody - o315mm, 20% tvarovek</t>
  </si>
  <si>
    <t>5,0</t>
  </si>
  <si>
    <t>204.3</t>
  </si>
  <si>
    <t>D+M Potrubní rozvody - o355mm, 20% tvarovek</t>
  </si>
  <si>
    <t>6,0</t>
  </si>
  <si>
    <t>205</t>
  </si>
  <si>
    <t>D+M Protidešťová žaluzie  500x500</t>
  </si>
  <si>
    <t>206</t>
  </si>
  <si>
    <t>Montážní materiál</t>
  </si>
  <si>
    <t xml:space="preserve">závitové tyče, objímky s gumou, montážní konzola ventilátoru, těsnící pásky, tmely, šrouby, nýty : </t>
  </si>
  <si>
    <t>210</t>
  </si>
  <si>
    <t>D+M Potrubí čtyřhranné  izolované</t>
  </si>
  <si>
    <t xml:space="preserve">500x315 včetně 50% tvarovek : </t>
  </si>
  <si>
    <t>8,0</t>
  </si>
  <si>
    <t>211</t>
  </si>
  <si>
    <t>D+M Přívodní jednotka</t>
  </si>
  <si>
    <t xml:space="preserve">Přívodní větrací jednotka s filtry, elektrickým ohřevem 1.180 m3/h ,100 Pa,  9 kW 3/N/PE 400 V : </t>
  </si>
  <si>
    <t>212</t>
  </si>
  <si>
    <t>D+M Protidešťová žaluzie 500x315  RAL</t>
  </si>
  <si>
    <t>213</t>
  </si>
  <si>
    <t>D+M Tlumič hluku 500x315 l=1000</t>
  </si>
  <si>
    <t>214</t>
  </si>
  <si>
    <t>D+M Textilní přívodní vyúsť 1/2 D 500  l=6000</t>
  </si>
  <si>
    <t xml:space="preserve">80 Pa, 1200 m3/h včetně AL  kotvících lišt : </t>
  </si>
  <si>
    <t>220</t>
  </si>
  <si>
    <t>Revize, elektro VZT</t>
  </si>
  <si>
    <t xml:space="preserve">Cena revizí za připojení VZT : </t>
  </si>
  <si>
    <t>1</t>
  </si>
  <si>
    <t>221</t>
  </si>
  <si>
    <t>Zaškolení VZT</t>
  </si>
  <si>
    <t xml:space="preserve">Cena montáže je za veškeré práce a montáže, zaškolení, náklady na montážní materiál : </t>
  </si>
  <si>
    <t>M01-01</t>
  </si>
  <si>
    <t>Demontáž stáv. elektroinstalace související s řešenými prostory Kabelová vedení související s elektroinstalací jiných než řešených prostor zachovat!</t>
  </si>
  <si>
    <t>hod</t>
  </si>
  <si>
    <t>M01-02</t>
  </si>
  <si>
    <t>Demontáže v rozváděči HR</t>
  </si>
  <si>
    <t>M01-03</t>
  </si>
  <si>
    <t>Vyhledávání funkční kabeláže jiných prostor, popř. jejich úprava</t>
  </si>
  <si>
    <t>M02-01</t>
  </si>
  <si>
    <t>Výřez drážky ve zdivu/v podlaze 15x15mm vč.likvidace</t>
  </si>
  <si>
    <t>M02-01b</t>
  </si>
  <si>
    <t>Výplň rýh ve zdivu/v podlaze 15x15 mm</t>
  </si>
  <si>
    <t>M02-02</t>
  </si>
  <si>
    <t>Svorka ZSA16+Cu pásek</t>
  </si>
  <si>
    <t>M02-03</t>
  </si>
  <si>
    <t>H07V-K 6 ZŽ</t>
  </si>
  <si>
    <t>M02-04</t>
  </si>
  <si>
    <t>H07V-K 25 ZŽ</t>
  </si>
  <si>
    <t>M02-05</t>
  </si>
  <si>
    <t>Napojení vodičů OP do stáv. MET</t>
  </si>
  <si>
    <t>clk</t>
  </si>
  <si>
    <t>M02-06</t>
  </si>
  <si>
    <t>Pomocný a ochranný a podružný montážní materiál</t>
  </si>
  <si>
    <t>M03-01</t>
  </si>
  <si>
    <t>Výměna FA9 v HR za FA B80A/3 - celek</t>
  </si>
  <si>
    <t>M03-02</t>
  </si>
  <si>
    <t>Úprava a doplnění stávající skříně rozváděče R7 (výbava, vodiče H07V-K, vč. zapojení prvků stáv. el. instalace, kterou je nutné zachovat) - komplet dle schématu</t>
  </si>
  <si>
    <t>M03-03</t>
  </si>
  <si>
    <t>PRAFlaSafe+ X-J 4x25</t>
  </si>
  <si>
    <t>M03-04</t>
  </si>
  <si>
    <t>Ocel. lišta s třídou realcena oheň A1</t>
  </si>
  <si>
    <t>M03-05</t>
  </si>
  <si>
    <t>Požární ucpávky</t>
  </si>
  <si>
    <t>M03-06</t>
  </si>
  <si>
    <t>M04-01</t>
  </si>
  <si>
    <t>CYKY-J 3x2,5</t>
  </si>
  <si>
    <t>M04-02</t>
  </si>
  <si>
    <t>CYKY-J 5x6</t>
  </si>
  <si>
    <t>M04-03</t>
  </si>
  <si>
    <t>CYKY-J 5x4</t>
  </si>
  <si>
    <t>M04-04</t>
  </si>
  <si>
    <t>H07RN-F 5G6</t>
  </si>
  <si>
    <t>M04-05</t>
  </si>
  <si>
    <t>Ohebná el. instal. trubka pr. 40mm</t>
  </si>
  <si>
    <t>M04-06</t>
  </si>
  <si>
    <t>Tlačítko Total Stop se slíčkem, červená, 1xNO 230VAC/10A, IP55</t>
  </si>
  <si>
    <t>M04-07</t>
  </si>
  <si>
    <t>PRAFlaDur-O 3x1,5 P60-R</t>
  </si>
  <si>
    <t>M04-08</t>
  </si>
  <si>
    <t>Spínač otočný, 400V AC, 25A, N+PE, IP65, pod omítku, uzamykatelný</t>
  </si>
  <si>
    <t>M04-09</t>
  </si>
  <si>
    <t>Výsek kapsy pro otočný vypínač</t>
  </si>
  <si>
    <t>M04-10</t>
  </si>
  <si>
    <t>Vypínač řazení č.1, pod omítku - komplet</t>
  </si>
  <si>
    <t>M04-11</t>
  </si>
  <si>
    <t>Dvojnásobná zásuvka 250V, 16A, IP40, pod omítku - komplet</t>
  </si>
  <si>
    <t>M04-12</t>
  </si>
  <si>
    <t>Dvojnásobná zásuvka 250V, 16A, IP40, pod omítku s SPD T3 - komplet</t>
  </si>
  <si>
    <t>M04-13</t>
  </si>
  <si>
    <t>CYKY-J 3x1,5</t>
  </si>
  <si>
    <t>M04-14</t>
  </si>
  <si>
    <t>CYKY-O 3x1,5</t>
  </si>
  <si>
    <t>M04-15</t>
  </si>
  <si>
    <t>UTP cat 6</t>
  </si>
  <si>
    <t>M04-16</t>
  </si>
  <si>
    <t>Nouzové LED svítidlo s piktogramem ve směru úniku, svítí při výpadku napětí, SC 125 SA 3H MT IP44, 159lm, 4W, LED</t>
  </si>
  <si>
    <t>M04-17</t>
  </si>
  <si>
    <t>Krabice KU68, vč. osazení a sádrování</t>
  </si>
  <si>
    <t>M04-18</t>
  </si>
  <si>
    <t>Vykroužení kapsy pro krabici ve zdi</t>
  </si>
  <si>
    <t>M04-19</t>
  </si>
  <si>
    <t>Krabice 85x85x40mm, IP54, vč. svorek</t>
  </si>
  <si>
    <t>M04-20</t>
  </si>
  <si>
    <t>Drážka ve zdi do šíře 20mm a hloubky 20mm vč.likvidace</t>
  </si>
  <si>
    <t>M04-20b</t>
  </si>
  <si>
    <t>Výplň rýh ve zdivu 20x20 mm</t>
  </si>
  <si>
    <t>M04-21</t>
  </si>
  <si>
    <t>Drážka ve zdi do šíře 35mm a hloubky 35mm vč.likvidace</t>
  </si>
  <si>
    <t>M04-21b</t>
  </si>
  <si>
    <t>Výplň rýh ve zdivu 35x35 mm</t>
  </si>
  <si>
    <t>M04-22</t>
  </si>
  <si>
    <t>Přesun stáv. anténní zásuvky pro TV na novou pozici k silové zásuvka pro TV</t>
  </si>
  <si>
    <t>M04-23</t>
  </si>
  <si>
    <t>LED Svítidlo a - Průmyslové prachotěsné svítidlo s úcinností 94% a system. difusorem, Al chladič, Délka 150cm, 9675lm, 54W, Ra80, 4000K, IP66</t>
  </si>
  <si>
    <t>M04-24</t>
  </si>
  <si>
    <t>Lankový stropní závěs osvítidla</t>
  </si>
  <si>
    <t>M04-25</t>
  </si>
  <si>
    <t>Pomocný montážní a spojovací materiál</t>
  </si>
  <si>
    <t>ckl</t>
  </si>
  <si>
    <t>M05-02</t>
  </si>
  <si>
    <t>Zprovoznění vč. zkoušek a zaškolení obsluhy</t>
  </si>
  <si>
    <t>M05-03</t>
  </si>
  <si>
    <t>Dokumentace DSPS</t>
  </si>
  <si>
    <t>clk.</t>
  </si>
  <si>
    <t>M05-04</t>
  </si>
  <si>
    <t>Přesun a doprava materiálu</t>
  </si>
  <si>
    <t>M05-05</t>
  </si>
  <si>
    <t>Výchozí revize EZ - instalace</t>
  </si>
  <si>
    <t>ckl.</t>
  </si>
  <si>
    <t>VON001</t>
  </si>
  <si>
    <t>Vybudování zařízení staveniště</t>
  </si>
  <si>
    <t>Soubor</t>
  </si>
  <si>
    <t>POL1_0</t>
  </si>
  <si>
    <t xml:space="preserve">Náklady zhotovitele související se zajištěním provozů nutných pro pro vádění díla : </t>
  </si>
  <si>
    <t xml:space="preserve">- kanceláře řídících pracovníků : </t>
  </si>
  <si>
    <t xml:space="preserve">- sociální objekty pro pracovníky stavby : </t>
  </si>
  <si>
    <t xml:space="preserve">- buňka s koupelnou : </t>
  </si>
  <si>
    <t xml:space="preserve">- mobilní WC : </t>
  </si>
  <si>
    <t xml:space="preserve">- oplocení stavby : </t>
  </si>
  <si>
    <t xml:space="preserve">- ostraha staveniště : </t>
  </si>
  <si>
    <t xml:space="preserve">- vnitrostaveništní rozvody všech potřebných energií vč. jejich poplatků : </t>
  </si>
  <si>
    <t xml:space="preserve">- zajištění podružných měření spotřeby : </t>
  </si>
  <si>
    <t>VON002</t>
  </si>
  <si>
    <t>Provoz zařízení staveniště</t>
  </si>
  <si>
    <t xml:space="preserve">- zřízení trvalé, dočasné deponie a mezideponie : </t>
  </si>
  <si>
    <t xml:space="preserve">- příjezdy a přístupy na staveniště : </t>
  </si>
  <si>
    <t xml:space="preserve">- úpravy staveniště z hlediska bezpečnosti a ochrany zdraví třetích osob, vč. nutných úprav pro osoby s omezenou schopností pohybu a orientace, uspořádání a bezpečnost staveniště z hlediska ochrany veřejných zájmů, dodržení podmínek pro provádění staveb : </t>
  </si>
  <si>
    <t xml:space="preserve">z hlediska BOZP, dodržování podmínek pro ochranu životního prostředí při výstavbě, dodržení podmínek - možnosti nakládání s odpady, splnění zvláštních požadavků na provádění stavby, které vyžadují bezpečnostní opatření : </t>
  </si>
  <si>
    <t xml:space="preserve">- provozní náklady na energie,náklady na vybavení, objektů, náklady na údržbu objektu, náklady na úklid ploch využívaných pro objekt : </t>
  </si>
  <si>
    <t>VON003</t>
  </si>
  <si>
    <t>Odstranění zařízení staveniště</t>
  </si>
  <si>
    <t xml:space="preserve">Náklady zhotovitele spojené s kompletní likvidací zařízení staveniště vč. uvedení všech dotčených ploch a zařízení do bezvadného stavu : </t>
  </si>
  <si>
    <t>VON004</t>
  </si>
  <si>
    <t>Provozní a územní vlivy</t>
  </si>
  <si>
    <t xml:space="preserve">Náklady související se ztíženými podmínkami při provádění díla v závislosti na okolním provozu ( pro práce prováděné za nepřerušeného nebo omezeného provozu v dotčených objektech nebo samotném areálu) : </t>
  </si>
  <si>
    <t xml:space="preserve">Náklady spojené s mimostaveništní dopravou, územní vlivy ( území se ztíženými výrobními podmínkami, se ztíženými dopravními podmínkami) : </t>
  </si>
  <si>
    <t xml:space="preserve">Náklady za ztížené přesuny materiálů v místě stavby : </t>
  </si>
  <si>
    <t>VON005</t>
  </si>
  <si>
    <t>Koordinační činnost</t>
  </si>
  <si>
    <t xml:space="preserve">Náklady zhotovitele související se zajištěním a provedením kompletního díla dle PD a souvisejících dokladů : </t>
  </si>
  <si>
    <t xml:space="preserve">Koordinovat práce poddodavatelů na na základě projektu, provádění věcné a cenové kontroly vč. přejímky a zajištění plnění dílčích termínů dodávek : </t>
  </si>
  <si>
    <t>VON006</t>
  </si>
  <si>
    <t>Dokumentace skutečného provedení , předání a převzetí díla</t>
  </si>
  <si>
    <t xml:space="preserve">- Vypracování projektu skutečného provedení díla : </t>
  </si>
  <si>
    <t xml:space="preserve">- Předání dokumentace objednateli ve třech písemných vyhotoveních a digitálně v jednom vyhotovení na CD ve formátu pdf : </t>
  </si>
  <si>
    <t>VON008</t>
  </si>
  <si>
    <t>Náklady spojené s pravidelným úklidem kolem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</si>
</sst>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03" t="s">
        <v>41</v>
      </c>
      <c r="B2" s="103"/>
      <c r="C2" s="103"/>
      <c r="D2" s="103"/>
      <c r="E2" s="103"/>
      <c r="F2" s="103"/>
      <c r="G2" s="1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4"/>
  <sheetViews>
    <sheetView showGridLines="0" tabSelected="1" topLeftCell="B1" zoomScaleNormal="100" zoomScaleSheetLayoutView="75" workbookViewId="0">
      <selection activeCell="L16" sqref="L1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08" t="s">
        <v>24</v>
      </c>
      <c r="C2" s="109"/>
      <c r="D2" s="110" t="s">
        <v>44</v>
      </c>
      <c r="E2" s="111" t="s">
        <v>45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46</v>
      </c>
      <c r="E5" s="90"/>
      <c r="F5" s="90"/>
      <c r="G5" s="90"/>
      <c r="H5" s="18" t="s">
        <v>42</v>
      </c>
      <c r="I5" s="128" t="s">
        <v>50</v>
      </c>
      <c r="J5" s="8"/>
    </row>
    <row r="6" spans="1:15" ht="15.75" customHeight="1" x14ac:dyDescent="0.2">
      <c r="A6" s="2"/>
      <c r="B6" s="28"/>
      <c r="C6" s="55"/>
      <c r="D6" s="125" t="s">
        <v>47</v>
      </c>
      <c r="E6" s="91"/>
      <c r="F6" s="91"/>
      <c r="G6" s="91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127" t="s">
        <v>49</v>
      </c>
      <c r="E7" s="126" t="s">
        <v>48</v>
      </c>
      <c r="F7" s="92"/>
      <c r="G7" s="9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SUMIF(F53:F80,A16,I53:I80)+SUMIF(F53:F80,"PSU",I53:I80)</f>
        <v>0</v>
      </c>
      <c r="J16" s="84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SUMIF(F53:F80,A17,I53:I80)</f>
        <v>0</v>
      </c>
      <c r="J17" s="84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SUMIF(F53:F80,A18,I53:I80)</f>
        <v>0</v>
      </c>
      <c r="J18" s="84"/>
    </row>
    <row r="19" spans="1:10" ht="23.25" customHeight="1" x14ac:dyDescent="0.2">
      <c r="A19" s="196" t="s">
        <v>122</v>
      </c>
      <c r="B19" s="38" t="s">
        <v>29</v>
      </c>
      <c r="C19" s="62"/>
      <c r="D19" s="63"/>
      <c r="E19" s="82"/>
      <c r="F19" s="83"/>
      <c r="G19" s="82"/>
      <c r="H19" s="83"/>
      <c r="I19" s="82">
        <f>SUMIF(F53:F80,A19,I53:I80)</f>
        <v>0</v>
      </c>
      <c r="J19" s="84"/>
    </row>
    <row r="20" spans="1:10" ht="23.25" customHeight="1" x14ac:dyDescent="0.2">
      <c r="A20" s="196" t="s">
        <v>123</v>
      </c>
      <c r="B20" s="38" t="s">
        <v>30</v>
      </c>
      <c r="C20" s="62"/>
      <c r="D20" s="63"/>
      <c r="E20" s="82"/>
      <c r="F20" s="83"/>
      <c r="G20" s="82"/>
      <c r="H20" s="83"/>
      <c r="I20" s="82">
        <f>SUMIF(F53:F80,A20,I53:I80)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8"/>
      <c r="F21" s="89"/>
      <c r="G21" s="88"/>
      <c r="H21" s="89"/>
      <c r="I21" s="88">
        <f>SUM(I16:J20)</f>
        <v>0</v>
      </c>
      <c r="J21" s="98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6">
        <f>ZakladDPHSniVypocet</f>
        <v>0</v>
      </c>
      <c r="H23" s="97"/>
      <c r="I23" s="9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4">
        <f>A23</f>
        <v>0</v>
      </c>
      <c r="H24" s="95"/>
      <c r="I24" s="9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6">
        <f>ZakladDPHZaklVypocet</f>
        <v>0</v>
      </c>
      <c r="H25" s="97"/>
      <c r="I25" s="9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99"/>
      <c r="E34" s="100"/>
      <c r="G34" s="101"/>
      <c r="H34" s="102"/>
      <c r="I34" s="102"/>
      <c r="J34" s="25"/>
    </row>
    <row r="35" spans="1:10" ht="12.75" customHeight="1" x14ac:dyDescent="0.2">
      <c r="A35" s="2"/>
      <c r="B35" s="2"/>
      <c r="D35" s="93" t="s">
        <v>2</v>
      </c>
      <c r="E35" s="9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'01 01 Pol'!AE137+'01 02 Pol'!AE86+'01 03 Pol'!AE69+'01 04 Pol'!AE61+'01 VRN Pol'!AE45</f>
        <v>0</v>
      </c>
      <c r="G39" s="149">
        <f>'01 01 Pol'!AF137+'01 02 Pol'!AF86+'01 03 Pol'!AF69+'01 04 Pol'!AF61+'01 VRN Pol'!AF45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">
      <c r="A40" s="136">
        <v>2</v>
      </c>
      <c r="B40" s="152" t="s">
        <v>52</v>
      </c>
      <c r="C40" s="153" t="s">
        <v>53</v>
      </c>
      <c r="D40" s="153"/>
      <c r="E40" s="153"/>
      <c r="F40" s="154">
        <f>'01 01 Pol'!AE137+'01 02 Pol'!AE86+'01 03 Pol'!AE69+'01 04 Pol'!AE61+'01 VRN Pol'!AE45</f>
        <v>0</v>
      </c>
      <c r="G40" s="155">
        <f>'01 01 Pol'!AF137+'01 02 Pol'!AF86+'01 03 Pol'!AF69+'01 04 Pol'!AF61+'01 VRN Pol'!AF45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">
      <c r="A41" s="136">
        <v>3</v>
      </c>
      <c r="B41" s="157" t="s">
        <v>52</v>
      </c>
      <c r="C41" s="147" t="s">
        <v>54</v>
      </c>
      <c r="D41" s="147"/>
      <c r="E41" s="147"/>
      <c r="F41" s="158">
        <f>'01 01 Pol'!AE137</f>
        <v>0</v>
      </c>
      <c r="G41" s="150">
        <f>'01 01 Pol'!AF137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">
      <c r="A42" s="136">
        <v>3</v>
      </c>
      <c r="B42" s="157" t="s">
        <v>55</v>
      </c>
      <c r="C42" s="147" t="s">
        <v>56</v>
      </c>
      <c r="D42" s="147"/>
      <c r="E42" s="147"/>
      <c r="F42" s="158">
        <f>'01 02 Pol'!AE86</f>
        <v>0</v>
      </c>
      <c r="G42" s="150">
        <f>'01 02 Pol'!AF86</f>
        <v>0</v>
      </c>
      <c r="H42" s="150">
        <f>(F42*SazbaDPH1/100)+(G42*SazbaDPH2/100)</f>
        <v>0</v>
      </c>
      <c r="I42" s="150">
        <f>F42+G42+H42</f>
        <v>0</v>
      </c>
      <c r="J42" s="151" t="str">
        <f>IF(_xlfn.SINGLE(CenaCelkemVypocet)=0,"",I42/_xlfn.SINGLE(CenaCelkemVypocet)*100)</f>
        <v/>
      </c>
    </row>
    <row r="43" spans="1:10" ht="25.5" customHeight="1" x14ac:dyDescent="0.2">
      <c r="A43" s="136">
        <v>3</v>
      </c>
      <c r="B43" s="157" t="s">
        <v>57</v>
      </c>
      <c r="C43" s="147" t="s">
        <v>58</v>
      </c>
      <c r="D43" s="147"/>
      <c r="E43" s="147"/>
      <c r="F43" s="158">
        <f>'01 03 Pol'!AE69</f>
        <v>0</v>
      </c>
      <c r="G43" s="150">
        <f>'01 03 Pol'!AF69</f>
        <v>0</v>
      </c>
      <c r="H43" s="150">
        <f>(F43*SazbaDPH1/100)+(G43*SazbaDPH2/100)</f>
        <v>0</v>
      </c>
      <c r="I43" s="150">
        <f>F43+G43+H43</f>
        <v>0</v>
      </c>
      <c r="J43" s="151" t="str">
        <f>IF(_xlfn.SINGLE(CenaCelkemVypocet)=0,"",I43/_xlfn.SINGLE(CenaCelkemVypocet)*100)</f>
        <v/>
      </c>
    </row>
    <row r="44" spans="1:10" ht="25.5" customHeight="1" x14ac:dyDescent="0.2">
      <c r="A44" s="136">
        <v>3</v>
      </c>
      <c r="B44" s="157" t="s">
        <v>59</v>
      </c>
      <c r="C44" s="147" t="s">
        <v>60</v>
      </c>
      <c r="D44" s="147"/>
      <c r="E44" s="147"/>
      <c r="F44" s="158">
        <f>'01 04 Pol'!AE61</f>
        <v>0</v>
      </c>
      <c r="G44" s="150">
        <f>'01 04 Pol'!AF61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">
      <c r="A45" s="136">
        <v>3</v>
      </c>
      <c r="B45" s="157" t="s">
        <v>61</v>
      </c>
      <c r="C45" s="147" t="s">
        <v>62</v>
      </c>
      <c r="D45" s="147"/>
      <c r="E45" s="147"/>
      <c r="F45" s="158">
        <f>'01 VRN Pol'!AE45</f>
        <v>0</v>
      </c>
      <c r="G45" s="150">
        <f>'01 VRN Pol'!AF45</f>
        <v>0</v>
      </c>
      <c r="H45" s="150">
        <f>(F45*SazbaDPH1/100)+(G45*SazbaDPH2/100)</f>
        <v>0</v>
      </c>
      <c r="I45" s="150">
        <f>F45+G45+H45</f>
        <v>0</v>
      </c>
      <c r="J45" s="151" t="str">
        <f>IF(_xlfn.SINGLE(CenaCelkemVypocet)=0,"",I45/_xlfn.SINGLE(CenaCelkemVypocet)*100)</f>
        <v/>
      </c>
    </row>
    <row r="46" spans="1:10" ht="25.5" customHeight="1" x14ac:dyDescent="0.2">
      <c r="A46" s="136"/>
      <c r="B46" s="159" t="s">
        <v>63</v>
      </c>
      <c r="C46" s="160"/>
      <c r="D46" s="160"/>
      <c r="E46" s="161"/>
      <c r="F46" s="162">
        <f>SUMIF(A39:A45,"=1",F39:F45)</f>
        <v>0</v>
      </c>
      <c r="G46" s="163">
        <f>SUMIF(A39:A45,"=1",G39:G45)</f>
        <v>0</v>
      </c>
      <c r="H46" s="163">
        <f>SUMIF(A39:A45,"=1",H39:H45)</f>
        <v>0</v>
      </c>
      <c r="I46" s="163">
        <f>SUMIF(A39:A45,"=1",I39:I45)</f>
        <v>0</v>
      </c>
      <c r="J46" s="164">
        <f>SUMIF(A39:A45,"=1",J39:J45)</f>
        <v>0</v>
      </c>
    </row>
    <row r="50" spans="1:10" ht="15.75" x14ac:dyDescent="0.25">
      <c r="B50" s="175" t="s">
        <v>65</v>
      </c>
    </row>
    <row r="52" spans="1:10" ht="25.5" customHeight="1" x14ac:dyDescent="0.2">
      <c r="A52" s="177"/>
      <c r="B52" s="180" t="s">
        <v>18</v>
      </c>
      <c r="C52" s="180" t="s">
        <v>6</v>
      </c>
      <c r="D52" s="181"/>
      <c r="E52" s="181"/>
      <c r="F52" s="182" t="s">
        <v>66</v>
      </c>
      <c r="G52" s="182"/>
      <c r="H52" s="182"/>
      <c r="I52" s="182" t="s">
        <v>31</v>
      </c>
      <c r="J52" s="182" t="s">
        <v>0</v>
      </c>
    </row>
    <row r="53" spans="1:10" ht="36.75" customHeight="1" x14ac:dyDescent="0.2">
      <c r="A53" s="178"/>
      <c r="B53" s="183" t="s">
        <v>67</v>
      </c>
      <c r="C53" s="184" t="s">
        <v>68</v>
      </c>
      <c r="D53" s="185"/>
      <c r="E53" s="185"/>
      <c r="F53" s="192" t="s">
        <v>26</v>
      </c>
      <c r="G53" s="193"/>
      <c r="H53" s="193"/>
      <c r="I53" s="193">
        <f>'01 01 Pol'!G8+'01 03 Pol'!G8</f>
        <v>0</v>
      </c>
      <c r="J53" s="189" t="str">
        <f>IF(I81=0,"",I53/I81*100)</f>
        <v/>
      </c>
    </row>
    <row r="54" spans="1:10" ht="36.75" customHeight="1" x14ac:dyDescent="0.2">
      <c r="A54" s="178"/>
      <c r="B54" s="183" t="s">
        <v>69</v>
      </c>
      <c r="C54" s="184" t="s">
        <v>70</v>
      </c>
      <c r="D54" s="185"/>
      <c r="E54" s="185"/>
      <c r="F54" s="192" t="s">
        <v>26</v>
      </c>
      <c r="G54" s="193"/>
      <c r="H54" s="193"/>
      <c r="I54" s="193">
        <f>'01 02 Pol'!G8+'01 03 Pol'!G11</f>
        <v>0</v>
      </c>
      <c r="J54" s="189" t="str">
        <f>IF(I81=0,"",I54/I81*100)</f>
        <v/>
      </c>
    </row>
    <row r="55" spans="1:10" ht="36.75" customHeight="1" x14ac:dyDescent="0.2">
      <c r="A55" s="178"/>
      <c r="B55" s="183" t="s">
        <v>71</v>
      </c>
      <c r="C55" s="184" t="s">
        <v>72</v>
      </c>
      <c r="D55" s="185"/>
      <c r="E55" s="185"/>
      <c r="F55" s="192" t="s">
        <v>26</v>
      </c>
      <c r="G55" s="193"/>
      <c r="H55" s="193"/>
      <c r="I55" s="193">
        <f>'01 01 Pol'!G15</f>
        <v>0</v>
      </c>
      <c r="J55" s="189" t="str">
        <f>IF(I81=0,"",I55/I81*100)</f>
        <v/>
      </c>
    </row>
    <row r="56" spans="1:10" ht="36.75" customHeight="1" x14ac:dyDescent="0.2">
      <c r="A56" s="178"/>
      <c r="B56" s="183" t="s">
        <v>73</v>
      </c>
      <c r="C56" s="184" t="s">
        <v>74</v>
      </c>
      <c r="D56" s="185"/>
      <c r="E56" s="185"/>
      <c r="F56" s="192" t="s">
        <v>26</v>
      </c>
      <c r="G56" s="193"/>
      <c r="H56" s="193"/>
      <c r="I56" s="193">
        <f>'01 01 Pol'!G34</f>
        <v>0</v>
      </c>
      <c r="J56" s="189" t="str">
        <f>IF(I81=0,"",I56/I81*100)</f>
        <v/>
      </c>
    </row>
    <row r="57" spans="1:10" ht="36.75" customHeight="1" x14ac:dyDescent="0.2">
      <c r="A57" s="178"/>
      <c r="B57" s="183" t="s">
        <v>75</v>
      </c>
      <c r="C57" s="184" t="s">
        <v>76</v>
      </c>
      <c r="D57" s="185"/>
      <c r="E57" s="185"/>
      <c r="F57" s="192" t="s">
        <v>26</v>
      </c>
      <c r="G57" s="193"/>
      <c r="H57" s="193"/>
      <c r="I57" s="193">
        <f>'01 01 Pol'!G37+'01 02 Pol'!G13+'01 03 Pol'!G13</f>
        <v>0</v>
      </c>
      <c r="J57" s="189" t="str">
        <f>IF(I81=0,"",I57/I81*100)</f>
        <v/>
      </c>
    </row>
    <row r="58" spans="1:10" ht="36.75" customHeight="1" x14ac:dyDescent="0.2">
      <c r="A58" s="178"/>
      <c r="B58" s="183" t="s">
        <v>77</v>
      </c>
      <c r="C58" s="184" t="s">
        <v>78</v>
      </c>
      <c r="D58" s="185"/>
      <c r="E58" s="185"/>
      <c r="F58" s="192" t="s">
        <v>26</v>
      </c>
      <c r="G58" s="193"/>
      <c r="H58" s="193"/>
      <c r="I58" s="193">
        <f>'01 01 Pol'!G39</f>
        <v>0</v>
      </c>
      <c r="J58" s="189" t="str">
        <f>IF(I81=0,"",I58/I81*100)</f>
        <v/>
      </c>
    </row>
    <row r="59" spans="1:10" ht="36.75" customHeight="1" x14ac:dyDescent="0.2">
      <c r="A59" s="178"/>
      <c r="B59" s="183" t="s">
        <v>79</v>
      </c>
      <c r="C59" s="184" t="s">
        <v>80</v>
      </c>
      <c r="D59" s="185"/>
      <c r="E59" s="185"/>
      <c r="F59" s="192" t="s">
        <v>26</v>
      </c>
      <c r="G59" s="193"/>
      <c r="H59" s="193"/>
      <c r="I59" s="193">
        <f>'01 01 Pol'!G48+'01 02 Pol'!G15+'01 03 Pol'!G15</f>
        <v>0</v>
      </c>
      <c r="J59" s="189" t="str">
        <f>IF(I81=0,"",I59/I81*100)</f>
        <v/>
      </c>
    </row>
    <row r="60" spans="1:10" ht="36.75" customHeight="1" x14ac:dyDescent="0.2">
      <c r="A60" s="178"/>
      <c r="B60" s="183" t="s">
        <v>81</v>
      </c>
      <c r="C60" s="184" t="s">
        <v>82</v>
      </c>
      <c r="D60" s="185"/>
      <c r="E60" s="185"/>
      <c r="F60" s="192" t="s">
        <v>26</v>
      </c>
      <c r="G60" s="193"/>
      <c r="H60" s="193"/>
      <c r="I60" s="193">
        <f>'01 01 Pol'!G64+'01 02 Pol'!G23+'01 03 Pol'!G24</f>
        <v>0</v>
      </c>
      <c r="J60" s="189" t="str">
        <f>IF(I81=0,"",I60/I81*100)</f>
        <v/>
      </c>
    </row>
    <row r="61" spans="1:10" ht="36.75" customHeight="1" x14ac:dyDescent="0.2">
      <c r="A61" s="178"/>
      <c r="B61" s="183" t="s">
        <v>83</v>
      </c>
      <c r="C61" s="184" t="s">
        <v>84</v>
      </c>
      <c r="D61" s="185"/>
      <c r="E61" s="185"/>
      <c r="F61" s="192" t="s">
        <v>27</v>
      </c>
      <c r="G61" s="193"/>
      <c r="H61" s="193"/>
      <c r="I61" s="193">
        <f>'01 01 Pol'!G66</f>
        <v>0</v>
      </c>
      <c r="J61" s="189" t="str">
        <f>IF(I81=0,"",I61/I81*100)</f>
        <v/>
      </c>
    </row>
    <row r="62" spans="1:10" ht="36.75" customHeight="1" x14ac:dyDescent="0.2">
      <c r="A62" s="178"/>
      <c r="B62" s="183" t="s">
        <v>85</v>
      </c>
      <c r="C62" s="184" t="s">
        <v>86</v>
      </c>
      <c r="D62" s="185"/>
      <c r="E62" s="185"/>
      <c r="F62" s="192" t="s">
        <v>27</v>
      </c>
      <c r="G62" s="193"/>
      <c r="H62" s="193"/>
      <c r="I62" s="193">
        <f>'01 02 Pol'!G25</f>
        <v>0</v>
      </c>
      <c r="J62" s="189" t="str">
        <f>IF(I81=0,"",I62/I81*100)</f>
        <v/>
      </c>
    </row>
    <row r="63" spans="1:10" ht="36.75" customHeight="1" x14ac:dyDescent="0.2">
      <c r="A63" s="178"/>
      <c r="B63" s="183" t="s">
        <v>87</v>
      </c>
      <c r="C63" s="184" t="s">
        <v>88</v>
      </c>
      <c r="D63" s="185"/>
      <c r="E63" s="185"/>
      <c r="F63" s="192" t="s">
        <v>27</v>
      </c>
      <c r="G63" s="193"/>
      <c r="H63" s="193"/>
      <c r="I63" s="193">
        <f>'01 02 Pol'!G35</f>
        <v>0</v>
      </c>
      <c r="J63" s="189" t="str">
        <f>IF(I81=0,"",I63/I81*100)</f>
        <v/>
      </c>
    </row>
    <row r="64" spans="1:10" ht="36.75" customHeight="1" x14ac:dyDescent="0.2">
      <c r="A64" s="178"/>
      <c r="B64" s="183" t="s">
        <v>89</v>
      </c>
      <c r="C64" s="184" t="s">
        <v>90</v>
      </c>
      <c r="D64" s="185"/>
      <c r="E64" s="185"/>
      <c r="F64" s="192" t="s">
        <v>27</v>
      </c>
      <c r="G64" s="193"/>
      <c r="H64" s="193"/>
      <c r="I64" s="193">
        <f>'01 02 Pol'!G50</f>
        <v>0</v>
      </c>
      <c r="J64" s="189" t="str">
        <f>IF(I81=0,"",I64/I81*100)</f>
        <v/>
      </c>
    </row>
    <row r="65" spans="1:10" ht="36.75" customHeight="1" x14ac:dyDescent="0.2">
      <c r="A65" s="178"/>
      <c r="B65" s="183" t="s">
        <v>91</v>
      </c>
      <c r="C65" s="184" t="s">
        <v>92</v>
      </c>
      <c r="D65" s="185"/>
      <c r="E65" s="185"/>
      <c r="F65" s="192" t="s">
        <v>27</v>
      </c>
      <c r="G65" s="193"/>
      <c r="H65" s="193"/>
      <c r="I65" s="193">
        <f>'01 01 Pol'!G76</f>
        <v>0</v>
      </c>
      <c r="J65" s="189" t="str">
        <f>IF(I81=0,"",I65/I81*100)</f>
        <v/>
      </c>
    </row>
    <row r="66" spans="1:10" ht="36.75" customHeight="1" x14ac:dyDescent="0.2">
      <c r="A66" s="178"/>
      <c r="B66" s="183" t="s">
        <v>93</v>
      </c>
      <c r="C66" s="184" t="s">
        <v>94</v>
      </c>
      <c r="D66" s="185"/>
      <c r="E66" s="185"/>
      <c r="F66" s="192" t="s">
        <v>27</v>
      </c>
      <c r="G66" s="193"/>
      <c r="H66" s="193"/>
      <c r="I66" s="193">
        <f>'01 03 Pol'!G26</f>
        <v>0</v>
      </c>
      <c r="J66" s="189" t="str">
        <f>IF(I81=0,"",I66/I81*100)</f>
        <v/>
      </c>
    </row>
    <row r="67" spans="1:10" ht="36.75" customHeight="1" x14ac:dyDescent="0.2">
      <c r="A67" s="178"/>
      <c r="B67" s="183" t="s">
        <v>95</v>
      </c>
      <c r="C67" s="184" t="s">
        <v>96</v>
      </c>
      <c r="D67" s="185"/>
      <c r="E67" s="185"/>
      <c r="F67" s="192" t="s">
        <v>27</v>
      </c>
      <c r="G67" s="193"/>
      <c r="H67" s="193"/>
      <c r="I67" s="193">
        <f>'01 03 Pol'!G43</f>
        <v>0</v>
      </c>
      <c r="J67" s="189" t="str">
        <f>IF(I81=0,"",I67/I81*100)</f>
        <v/>
      </c>
    </row>
    <row r="68" spans="1:10" ht="36.75" customHeight="1" x14ac:dyDescent="0.2">
      <c r="A68" s="178"/>
      <c r="B68" s="183" t="s">
        <v>97</v>
      </c>
      <c r="C68" s="184" t="s">
        <v>98</v>
      </c>
      <c r="D68" s="185"/>
      <c r="E68" s="185"/>
      <c r="F68" s="192" t="s">
        <v>27</v>
      </c>
      <c r="G68" s="193"/>
      <c r="H68" s="193"/>
      <c r="I68" s="193">
        <f>'01 03 Pol'!G55</f>
        <v>0</v>
      </c>
      <c r="J68" s="189" t="str">
        <f>IF(I81=0,"",I68/I81*100)</f>
        <v/>
      </c>
    </row>
    <row r="69" spans="1:10" ht="36.75" customHeight="1" x14ac:dyDescent="0.2">
      <c r="A69" s="178"/>
      <c r="B69" s="183" t="s">
        <v>99</v>
      </c>
      <c r="C69" s="184" t="s">
        <v>100</v>
      </c>
      <c r="D69" s="185"/>
      <c r="E69" s="185"/>
      <c r="F69" s="192" t="s">
        <v>27</v>
      </c>
      <c r="G69" s="193"/>
      <c r="H69" s="193"/>
      <c r="I69" s="193">
        <f>'01 01 Pol'!G86</f>
        <v>0</v>
      </c>
      <c r="J69" s="189" t="str">
        <f>IF(I81=0,"",I69/I81*100)</f>
        <v/>
      </c>
    </row>
    <row r="70" spans="1:10" ht="36.75" customHeight="1" x14ac:dyDescent="0.2">
      <c r="A70" s="178"/>
      <c r="B70" s="183" t="s">
        <v>101</v>
      </c>
      <c r="C70" s="184" t="s">
        <v>102</v>
      </c>
      <c r="D70" s="185"/>
      <c r="E70" s="185"/>
      <c r="F70" s="192" t="s">
        <v>27</v>
      </c>
      <c r="G70" s="193"/>
      <c r="H70" s="193"/>
      <c r="I70" s="193">
        <f>'01 01 Pol'!G92</f>
        <v>0</v>
      </c>
      <c r="J70" s="189" t="str">
        <f>IF(I81=0,"",I70/I81*100)</f>
        <v/>
      </c>
    </row>
    <row r="71" spans="1:10" ht="36.75" customHeight="1" x14ac:dyDescent="0.2">
      <c r="A71" s="178"/>
      <c r="B71" s="183" t="s">
        <v>103</v>
      </c>
      <c r="C71" s="184" t="s">
        <v>104</v>
      </c>
      <c r="D71" s="185"/>
      <c r="E71" s="185"/>
      <c r="F71" s="192" t="s">
        <v>27</v>
      </c>
      <c r="G71" s="193"/>
      <c r="H71" s="193"/>
      <c r="I71" s="193">
        <f>'01 01 Pol'!G102</f>
        <v>0</v>
      </c>
      <c r="J71" s="189" t="str">
        <f>IF(I81=0,"",I71/I81*100)</f>
        <v/>
      </c>
    </row>
    <row r="72" spans="1:10" ht="36.75" customHeight="1" x14ac:dyDescent="0.2">
      <c r="A72" s="178"/>
      <c r="B72" s="183" t="s">
        <v>105</v>
      </c>
      <c r="C72" s="184" t="s">
        <v>106</v>
      </c>
      <c r="D72" s="185"/>
      <c r="E72" s="185"/>
      <c r="F72" s="192" t="s">
        <v>27</v>
      </c>
      <c r="G72" s="193"/>
      <c r="H72" s="193"/>
      <c r="I72" s="193">
        <f>'01 01 Pol'!G116</f>
        <v>0</v>
      </c>
      <c r="J72" s="189" t="str">
        <f>IF(I81=0,"",I72/I81*100)</f>
        <v/>
      </c>
    </row>
    <row r="73" spans="1:10" ht="36.75" customHeight="1" x14ac:dyDescent="0.2">
      <c r="A73" s="178"/>
      <c r="B73" s="183" t="s">
        <v>107</v>
      </c>
      <c r="C73" s="184" t="s">
        <v>108</v>
      </c>
      <c r="D73" s="185"/>
      <c r="E73" s="185"/>
      <c r="F73" s="192" t="s">
        <v>27</v>
      </c>
      <c r="G73" s="193"/>
      <c r="H73" s="193"/>
      <c r="I73" s="193">
        <f>'01 01 Pol'!G118</f>
        <v>0</v>
      </c>
      <c r="J73" s="189" t="str">
        <f>IF(I81=0,"",I73/I81*100)</f>
        <v/>
      </c>
    </row>
    <row r="74" spans="1:10" ht="36.75" customHeight="1" x14ac:dyDescent="0.2">
      <c r="A74" s="178"/>
      <c r="B74" s="183" t="s">
        <v>109</v>
      </c>
      <c r="C74" s="184" t="s">
        <v>110</v>
      </c>
      <c r="D74" s="185"/>
      <c r="E74" s="185"/>
      <c r="F74" s="192" t="s">
        <v>28</v>
      </c>
      <c r="G74" s="193"/>
      <c r="H74" s="193"/>
      <c r="I74" s="193">
        <f>'01 04 Pol'!G8</f>
        <v>0</v>
      </c>
      <c r="J74" s="189" t="str">
        <f>IF(I81=0,"",I74/I81*100)</f>
        <v/>
      </c>
    </row>
    <row r="75" spans="1:10" ht="36.75" customHeight="1" x14ac:dyDescent="0.2">
      <c r="A75" s="178"/>
      <c r="B75" s="183" t="s">
        <v>111</v>
      </c>
      <c r="C75" s="184" t="s">
        <v>112</v>
      </c>
      <c r="D75" s="185"/>
      <c r="E75" s="185"/>
      <c r="F75" s="192" t="s">
        <v>28</v>
      </c>
      <c r="G75" s="193"/>
      <c r="H75" s="193"/>
      <c r="I75" s="193">
        <f>'01 04 Pol'!G12</f>
        <v>0</v>
      </c>
      <c r="J75" s="189" t="str">
        <f>IF(I81=0,"",I75/I81*100)</f>
        <v/>
      </c>
    </row>
    <row r="76" spans="1:10" ht="36.75" customHeight="1" x14ac:dyDescent="0.2">
      <c r="A76" s="178"/>
      <c r="B76" s="183" t="s">
        <v>113</v>
      </c>
      <c r="C76" s="184" t="s">
        <v>114</v>
      </c>
      <c r="D76" s="185"/>
      <c r="E76" s="185"/>
      <c r="F76" s="192" t="s">
        <v>28</v>
      </c>
      <c r="G76" s="193"/>
      <c r="H76" s="193"/>
      <c r="I76" s="193">
        <f>'01 04 Pol'!G20</f>
        <v>0</v>
      </c>
      <c r="J76" s="189" t="str">
        <f>IF(I81=0,"",I76/I81*100)</f>
        <v/>
      </c>
    </row>
    <row r="77" spans="1:10" ht="36.75" customHeight="1" x14ac:dyDescent="0.2">
      <c r="A77" s="178"/>
      <c r="B77" s="183" t="s">
        <v>115</v>
      </c>
      <c r="C77" s="184" t="s">
        <v>116</v>
      </c>
      <c r="D77" s="185"/>
      <c r="E77" s="185"/>
      <c r="F77" s="192" t="s">
        <v>28</v>
      </c>
      <c r="G77" s="193"/>
      <c r="H77" s="193"/>
      <c r="I77" s="193">
        <f>'01 04 Pol'!G27</f>
        <v>0</v>
      </c>
      <c r="J77" s="189" t="str">
        <f>IF(I81=0,"",I77/I81*100)</f>
        <v/>
      </c>
    </row>
    <row r="78" spans="1:10" ht="36.75" customHeight="1" x14ac:dyDescent="0.2">
      <c r="A78" s="178"/>
      <c r="B78" s="183" t="s">
        <v>117</v>
      </c>
      <c r="C78" s="184" t="s">
        <v>118</v>
      </c>
      <c r="D78" s="185"/>
      <c r="E78" s="185"/>
      <c r="F78" s="192" t="s">
        <v>28</v>
      </c>
      <c r="G78" s="193"/>
      <c r="H78" s="193"/>
      <c r="I78" s="193">
        <f>'01 04 Pol'!G55</f>
        <v>0</v>
      </c>
      <c r="J78" s="189" t="str">
        <f>IF(I81=0,"",I78/I81*100)</f>
        <v/>
      </c>
    </row>
    <row r="79" spans="1:10" ht="36.75" customHeight="1" x14ac:dyDescent="0.2">
      <c r="A79" s="178"/>
      <c r="B79" s="183" t="s">
        <v>119</v>
      </c>
      <c r="C79" s="184" t="s">
        <v>120</v>
      </c>
      <c r="D79" s="185"/>
      <c r="E79" s="185"/>
      <c r="F79" s="192" t="s">
        <v>121</v>
      </c>
      <c r="G79" s="193"/>
      <c r="H79" s="193"/>
      <c r="I79" s="193">
        <f>'01 01 Pol'!G128+'01 02 Pol'!G79+'01 03 Pol'!G62</f>
        <v>0</v>
      </c>
      <c r="J79" s="189" t="str">
        <f>IF(I81=0,"",I79/I81*100)</f>
        <v/>
      </c>
    </row>
    <row r="80" spans="1:10" ht="36.75" customHeight="1" x14ac:dyDescent="0.2">
      <c r="A80" s="178"/>
      <c r="B80" s="183" t="s">
        <v>122</v>
      </c>
      <c r="C80" s="184" t="s">
        <v>29</v>
      </c>
      <c r="D80" s="185"/>
      <c r="E80" s="185"/>
      <c r="F80" s="192" t="s">
        <v>122</v>
      </c>
      <c r="G80" s="193"/>
      <c r="H80" s="193"/>
      <c r="I80" s="193">
        <f>'01 VRN Pol'!G8</f>
        <v>0</v>
      </c>
      <c r="J80" s="189" t="str">
        <f>IF(I81=0,"",I80/I81*100)</f>
        <v/>
      </c>
    </row>
    <row r="81" spans="1:10" ht="25.5" customHeight="1" x14ac:dyDescent="0.2">
      <c r="A81" s="179"/>
      <c r="B81" s="186" t="s">
        <v>1</v>
      </c>
      <c r="C81" s="187"/>
      <c r="D81" s="188"/>
      <c r="E81" s="188"/>
      <c r="F81" s="194"/>
      <c r="G81" s="195"/>
      <c r="H81" s="195"/>
      <c r="I81" s="195">
        <f>SUM(I53:I80)</f>
        <v>0</v>
      </c>
      <c r="J81" s="190">
        <f>SUM(J53:J80)</f>
        <v>0</v>
      </c>
    </row>
    <row r="82" spans="1:10" x14ac:dyDescent="0.2">
      <c r="F82" s="135"/>
      <c r="G82" s="135"/>
      <c r="H82" s="135"/>
      <c r="I82" s="135"/>
      <c r="J82" s="191"/>
    </row>
    <row r="83" spans="1:10" x14ac:dyDescent="0.2">
      <c r="F83" s="135"/>
      <c r="G83" s="135"/>
      <c r="H83" s="135"/>
      <c r="I83" s="135"/>
      <c r="J83" s="191"/>
    </row>
    <row r="84" spans="1:10" x14ac:dyDescent="0.2">
      <c r="F84" s="135"/>
      <c r="G84" s="135"/>
      <c r="H84" s="135"/>
      <c r="I84" s="135"/>
      <c r="J84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D10E-B3E1-47D6-AF49-4931083BEE52}">
  <sheetPr>
    <outlinePr summaryBelow="0"/>
  </sheetPr>
  <dimension ref="A1:BH4988"/>
  <sheetViews>
    <sheetView workbookViewId="0">
      <pane ySplit="7" topLeftCell="A8" activePane="bottomLeft" state="frozen"/>
      <selection pane="bottomLeft" activeCell="AA13" sqref="AA13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124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125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125</v>
      </c>
      <c r="AG3" t="s">
        <v>126</v>
      </c>
    </row>
    <row r="4" spans="1:60" ht="24.95" customHeight="1" x14ac:dyDescent="0.2">
      <c r="A4" s="202" t="s">
        <v>10</v>
      </c>
      <c r="B4" s="203" t="s">
        <v>52</v>
      </c>
      <c r="C4" s="204" t="s">
        <v>54</v>
      </c>
      <c r="D4" s="205"/>
      <c r="E4" s="205"/>
      <c r="F4" s="205"/>
      <c r="G4" s="206"/>
      <c r="AG4" t="s">
        <v>127</v>
      </c>
    </row>
    <row r="5" spans="1:60" x14ac:dyDescent="0.2">
      <c r="D5" s="10"/>
    </row>
    <row r="6" spans="1:60" ht="38.25" x14ac:dyDescent="0.2">
      <c r="A6" s="208" t="s">
        <v>128</v>
      </c>
      <c r="B6" s="210" t="s">
        <v>129</v>
      </c>
      <c r="C6" s="210" t="s">
        <v>130</v>
      </c>
      <c r="D6" s="209" t="s">
        <v>131</v>
      </c>
      <c r="E6" s="208" t="s">
        <v>132</v>
      </c>
      <c r="F6" s="207" t="s">
        <v>133</v>
      </c>
      <c r="G6" s="208" t="s">
        <v>31</v>
      </c>
      <c r="H6" s="211" t="s">
        <v>32</v>
      </c>
      <c r="I6" s="211" t="s">
        <v>134</v>
      </c>
      <c r="J6" s="211" t="s">
        <v>33</v>
      </c>
      <c r="K6" s="211" t="s">
        <v>135</v>
      </c>
      <c r="L6" s="211" t="s">
        <v>136</v>
      </c>
      <c r="M6" s="211" t="s">
        <v>137</v>
      </c>
      <c r="N6" s="211" t="s">
        <v>138</v>
      </c>
      <c r="O6" s="211" t="s">
        <v>139</v>
      </c>
      <c r="P6" s="211" t="s">
        <v>140</v>
      </c>
      <c r="Q6" s="211" t="s">
        <v>141</v>
      </c>
      <c r="R6" s="211" t="s">
        <v>142</v>
      </c>
      <c r="S6" s="211" t="s">
        <v>143</v>
      </c>
      <c r="T6" s="211" t="s">
        <v>144</v>
      </c>
      <c r="U6" s="211" t="s">
        <v>145</v>
      </c>
      <c r="V6" s="211" t="s">
        <v>146</v>
      </c>
      <c r="W6" s="211" t="s">
        <v>147</v>
      </c>
      <c r="X6" s="211" t="s">
        <v>148</v>
      </c>
      <c r="Y6" s="211" t="s">
        <v>149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150</v>
      </c>
      <c r="B8" s="230" t="s">
        <v>67</v>
      </c>
      <c r="C8" s="248" t="s">
        <v>68</v>
      </c>
      <c r="D8" s="231"/>
      <c r="E8" s="232"/>
      <c r="F8" s="233"/>
      <c r="G8" s="234">
        <f>SUMIF(AG9:AG14,"&lt;&gt;NOR",G9:G14)</f>
        <v>0</v>
      </c>
      <c r="H8" s="228"/>
      <c r="I8" s="228">
        <f>SUM(I9:I14)</f>
        <v>0</v>
      </c>
      <c r="J8" s="228"/>
      <c r="K8" s="228">
        <f>SUM(K9:K14)</f>
        <v>0</v>
      </c>
      <c r="L8" s="228"/>
      <c r="M8" s="228">
        <f>SUM(M9:M14)</f>
        <v>0</v>
      </c>
      <c r="N8" s="227"/>
      <c r="O8" s="227">
        <f>SUM(O9:O14)</f>
        <v>1.24</v>
      </c>
      <c r="P8" s="227"/>
      <c r="Q8" s="227">
        <f>SUM(Q9:Q14)</f>
        <v>0</v>
      </c>
      <c r="R8" s="228"/>
      <c r="S8" s="228"/>
      <c r="T8" s="228"/>
      <c r="U8" s="228"/>
      <c r="V8" s="228">
        <f>SUM(V9:V14)</f>
        <v>6.68</v>
      </c>
      <c r="W8" s="228"/>
      <c r="X8" s="228"/>
      <c r="Y8" s="228"/>
      <c r="AG8" t="s">
        <v>151</v>
      </c>
    </row>
    <row r="9" spans="1:60" outlineLevel="1" x14ac:dyDescent="0.2">
      <c r="A9" s="236">
        <v>1</v>
      </c>
      <c r="B9" s="237" t="s">
        <v>152</v>
      </c>
      <c r="C9" s="249" t="s">
        <v>153</v>
      </c>
      <c r="D9" s="238" t="s">
        <v>154</v>
      </c>
      <c r="E9" s="239">
        <v>10.92</v>
      </c>
      <c r="F9" s="240"/>
      <c r="G9" s="241">
        <f>ROUND(E9*F9,2)</f>
        <v>0</v>
      </c>
      <c r="H9" s="224"/>
      <c r="I9" s="223">
        <f>ROUND(E9*H9,2)</f>
        <v>0</v>
      </c>
      <c r="J9" s="224"/>
      <c r="K9" s="223">
        <f>ROUND(E9*J9,2)</f>
        <v>0</v>
      </c>
      <c r="L9" s="223">
        <v>21</v>
      </c>
      <c r="M9" s="223">
        <f>G9*(1+L9/100)</f>
        <v>0</v>
      </c>
      <c r="N9" s="222">
        <v>0.11312999999999999</v>
      </c>
      <c r="O9" s="222">
        <f>ROUND(E9*N9,2)</f>
        <v>1.24</v>
      </c>
      <c r="P9" s="222">
        <v>0</v>
      </c>
      <c r="Q9" s="222">
        <f>ROUND(E9*P9,2)</f>
        <v>0</v>
      </c>
      <c r="R9" s="223"/>
      <c r="S9" s="223" t="s">
        <v>155</v>
      </c>
      <c r="T9" s="223" t="s">
        <v>155</v>
      </c>
      <c r="U9" s="223">
        <v>0.55488999999999999</v>
      </c>
      <c r="V9" s="223">
        <f>ROUND(E9*U9,2)</f>
        <v>6.06</v>
      </c>
      <c r="W9" s="223"/>
      <c r="X9" s="223" t="s">
        <v>156</v>
      </c>
      <c r="Y9" s="223" t="s">
        <v>157</v>
      </c>
      <c r="Z9" s="212"/>
      <c r="AA9" s="212"/>
      <c r="AB9" s="212"/>
      <c r="AC9" s="212"/>
      <c r="AD9" s="212"/>
      <c r="AE9" s="212"/>
      <c r="AF9" s="212"/>
      <c r="AG9" s="212" t="s">
        <v>158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159</v>
      </c>
      <c r="D10" s="225"/>
      <c r="E10" s="226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160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0" t="s">
        <v>161</v>
      </c>
      <c r="D11" s="225"/>
      <c r="E11" s="226">
        <v>10.92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160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36">
        <v>2</v>
      </c>
      <c r="B12" s="237" t="s">
        <v>162</v>
      </c>
      <c r="C12" s="249" t="s">
        <v>163</v>
      </c>
      <c r="D12" s="238" t="s">
        <v>164</v>
      </c>
      <c r="E12" s="239">
        <v>2.8</v>
      </c>
      <c r="F12" s="240"/>
      <c r="G12" s="241">
        <f>ROUND(E12*F12,2)</f>
        <v>0</v>
      </c>
      <c r="H12" s="224"/>
      <c r="I12" s="223">
        <f>ROUND(E12*H12,2)</f>
        <v>0</v>
      </c>
      <c r="J12" s="224"/>
      <c r="K12" s="223">
        <f>ROUND(E12*J12,2)</f>
        <v>0</v>
      </c>
      <c r="L12" s="223">
        <v>21</v>
      </c>
      <c r="M12" s="223">
        <f>G12*(1+L12/100)</f>
        <v>0</v>
      </c>
      <c r="N12" s="222">
        <v>1.0200000000000001E-3</v>
      </c>
      <c r="O12" s="222">
        <f>ROUND(E12*N12,2)</f>
        <v>0</v>
      </c>
      <c r="P12" s="222">
        <v>0</v>
      </c>
      <c r="Q12" s="222">
        <f>ROUND(E12*P12,2)</f>
        <v>0</v>
      </c>
      <c r="R12" s="223"/>
      <c r="S12" s="223" t="s">
        <v>155</v>
      </c>
      <c r="T12" s="223" t="s">
        <v>155</v>
      </c>
      <c r="U12" s="223">
        <v>0.223</v>
      </c>
      <c r="V12" s="223">
        <f>ROUND(E12*U12,2)</f>
        <v>0.62</v>
      </c>
      <c r="W12" s="223"/>
      <c r="X12" s="223" t="s">
        <v>156</v>
      </c>
      <c r="Y12" s="223" t="s">
        <v>157</v>
      </c>
      <c r="Z12" s="212"/>
      <c r="AA12" s="212"/>
      <c r="AB12" s="212"/>
      <c r="AC12" s="212"/>
      <c r="AD12" s="212"/>
      <c r="AE12" s="212"/>
      <c r="AF12" s="212"/>
      <c r="AG12" s="212" t="s">
        <v>158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0" t="s">
        <v>165</v>
      </c>
      <c r="D13" s="225"/>
      <c r="E13" s="226">
        <v>2.8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160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2">
        <v>3</v>
      </c>
      <c r="B14" s="243" t="s">
        <v>166</v>
      </c>
      <c r="C14" s="251" t="s">
        <v>167</v>
      </c>
      <c r="D14" s="244" t="s">
        <v>168</v>
      </c>
      <c r="E14" s="245">
        <v>2</v>
      </c>
      <c r="F14" s="246"/>
      <c r="G14" s="247">
        <f>ROUND(E14*F14,2)</f>
        <v>0</v>
      </c>
      <c r="H14" s="224"/>
      <c r="I14" s="223">
        <f>ROUND(E14*H14,2)</f>
        <v>0</v>
      </c>
      <c r="J14" s="224"/>
      <c r="K14" s="223">
        <f>ROUND(E14*J14,2)</f>
        <v>0</v>
      </c>
      <c r="L14" s="223">
        <v>21</v>
      </c>
      <c r="M14" s="223">
        <f>G14*(1+L14/100)</f>
        <v>0</v>
      </c>
      <c r="N14" s="222">
        <v>0</v>
      </c>
      <c r="O14" s="222">
        <f>ROUND(E14*N14,2)</f>
        <v>0</v>
      </c>
      <c r="P14" s="222">
        <v>0</v>
      </c>
      <c r="Q14" s="222">
        <f>ROUND(E14*P14,2)</f>
        <v>0</v>
      </c>
      <c r="R14" s="223"/>
      <c r="S14" s="223" t="s">
        <v>169</v>
      </c>
      <c r="T14" s="223" t="s">
        <v>170</v>
      </c>
      <c r="U14" s="223">
        <v>0</v>
      </c>
      <c r="V14" s="223">
        <f>ROUND(E14*U14,2)</f>
        <v>0</v>
      </c>
      <c r="W14" s="223"/>
      <c r="X14" s="223" t="s">
        <v>156</v>
      </c>
      <c r="Y14" s="223" t="s">
        <v>157</v>
      </c>
      <c r="Z14" s="212"/>
      <c r="AA14" s="212"/>
      <c r="AB14" s="212"/>
      <c r="AC14" s="212"/>
      <c r="AD14" s="212"/>
      <c r="AE14" s="212"/>
      <c r="AF14" s="212"/>
      <c r="AG14" s="212" t="s">
        <v>158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150</v>
      </c>
      <c r="B15" s="230" t="s">
        <v>71</v>
      </c>
      <c r="C15" s="248" t="s">
        <v>72</v>
      </c>
      <c r="D15" s="231"/>
      <c r="E15" s="232"/>
      <c r="F15" s="233"/>
      <c r="G15" s="234">
        <f>SUMIF(AG16:AG33,"&lt;&gt;NOR",G16:G33)</f>
        <v>0</v>
      </c>
      <c r="H15" s="228"/>
      <c r="I15" s="228">
        <f>SUM(I16:I33)</f>
        <v>0</v>
      </c>
      <c r="J15" s="228"/>
      <c r="K15" s="228">
        <f>SUM(K16:K33)</f>
        <v>0</v>
      </c>
      <c r="L15" s="228"/>
      <c r="M15" s="228">
        <f>SUM(M16:M33)</f>
        <v>0</v>
      </c>
      <c r="N15" s="227"/>
      <c r="O15" s="227">
        <f>SUM(O16:O33)</f>
        <v>6.1099999999999994</v>
      </c>
      <c r="P15" s="227"/>
      <c r="Q15" s="227">
        <f>SUM(Q16:Q33)</f>
        <v>0</v>
      </c>
      <c r="R15" s="228"/>
      <c r="S15" s="228"/>
      <c r="T15" s="228"/>
      <c r="U15" s="228"/>
      <c r="V15" s="228">
        <f>SUM(V16:V33)</f>
        <v>117.86</v>
      </c>
      <c r="W15" s="228"/>
      <c r="X15" s="228"/>
      <c r="Y15" s="228"/>
      <c r="AG15" t="s">
        <v>151</v>
      </c>
    </row>
    <row r="16" spans="1:60" outlineLevel="1" x14ac:dyDescent="0.2">
      <c r="A16" s="236">
        <v>4</v>
      </c>
      <c r="B16" s="237" t="s">
        <v>171</v>
      </c>
      <c r="C16" s="249" t="s">
        <v>172</v>
      </c>
      <c r="D16" s="238" t="s">
        <v>154</v>
      </c>
      <c r="E16" s="239">
        <v>7.2</v>
      </c>
      <c r="F16" s="240"/>
      <c r="G16" s="241">
        <f>ROUND(E16*F16,2)</f>
        <v>0</v>
      </c>
      <c r="H16" s="224"/>
      <c r="I16" s="223">
        <f>ROUND(E16*H16,2)</f>
        <v>0</v>
      </c>
      <c r="J16" s="224"/>
      <c r="K16" s="223">
        <f>ROUND(E16*J16,2)</f>
        <v>0</v>
      </c>
      <c r="L16" s="223">
        <v>21</v>
      </c>
      <c r="M16" s="223">
        <f>G16*(1+L16/100)</f>
        <v>0</v>
      </c>
      <c r="N16" s="222">
        <v>4.0000000000000003E-5</v>
      </c>
      <c r="O16" s="222">
        <f>ROUND(E16*N16,2)</f>
        <v>0</v>
      </c>
      <c r="P16" s="222">
        <v>0</v>
      </c>
      <c r="Q16" s="222">
        <f>ROUND(E16*P16,2)</f>
        <v>0</v>
      </c>
      <c r="R16" s="223"/>
      <c r="S16" s="223" t="s">
        <v>155</v>
      </c>
      <c r="T16" s="223" t="s">
        <v>155</v>
      </c>
      <c r="U16" s="223">
        <v>7.8E-2</v>
      </c>
      <c r="V16" s="223">
        <f>ROUND(E16*U16,2)</f>
        <v>0.56000000000000005</v>
      </c>
      <c r="W16" s="223"/>
      <c r="X16" s="223" t="s">
        <v>156</v>
      </c>
      <c r="Y16" s="223" t="s">
        <v>157</v>
      </c>
      <c r="Z16" s="212"/>
      <c r="AA16" s="212"/>
      <c r="AB16" s="212"/>
      <c r="AC16" s="212"/>
      <c r="AD16" s="212"/>
      <c r="AE16" s="212"/>
      <c r="AF16" s="212"/>
      <c r="AG16" s="212" t="s">
        <v>158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173</v>
      </c>
      <c r="D17" s="225"/>
      <c r="E17" s="226">
        <v>7.2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160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36">
        <v>5</v>
      </c>
      <c r="B18" s="237" t="s">
        <v>174</v>
      </c>
      <c r="C18" s="249" t="s">
        <v>175</v>
      </c>
      <c r="D18" s="238" t="s">
        <v>154</v>
      </c>
      <c r="E18" s="239">
        <v>87.93</v>
      </c>
      <c r="F18" s="240"/>
      <c r="G18" s="241">
        <f>ROUND(E18*F18,2)</f>
        <v>0</v>
      </c>
      <c r="H18" s="224"/>
      <c r="I18" s="223">
        <f>ROUND(E18*H18,2)</f>
        <v>0</v>
      </c>
      <c r="J18" s="224"/>
      <c r="K18" s="223">
        <f>ROUND(E18*J18,2)</f>
        <v>0</v>
      </c>
      <c r="L18" s="223">
        <v>21</v>
      </c>
      <c r="M18" s="223">
        <f>G18*(1+L18/100)</f>
        <v>0</v>
      </c>
      <c r="N18" s="222">
        <v>3.9210000000000002E-2</v>
      </c>
      <c r="O18" s="222">
        <f>ROUND(E18*N18,2)</f>
        <v>3.45</v>
      </c>
      <c r="P18" s="222">
        <v>0</v>
      </c>
      <c r="Q18" s="222">
        <f>ROUND(E18*P18,2)</f>
        <v>0</v>
      </c>
      <c r="R18" s="223"/>
      <c r="S18" s="223" t="s">
        <v>155</v>
      </c>
      <c r="T18" s="223" t="s">
        <v>155</v>
      </c>
      <c r="U18" s="223">
        <v>0.39600000000000002</v>
      </c>
      <c r="V18" s="223">
        <f>ROUND(E18*U18,2)</f>
        <v>34.82</v>
      </c>
      <c r="W18" s="223"/>
      <c r="X18" s="223" t="s">
        <v>156</v>
      </c>
      <c r="Y18" s="223" t="s">
        <v>157</v>
      </c>
      <c r="Z18" s="212"/>
      <c r="AA18" s="212"/>
      <c r="AB18" s="212"/>
      <c r="AC18" s="212"/>
      <c r="AD18" s="212"/>
      <c r="AE18" s="212"/>
      <c r="AF18" s="212"/>
      <c r="AG18" s="212" t="s">
        <v>158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176</v>
      </c>
      <c r="D19" s="225"/>
      <c r="E19" s="226">
        <v>87.93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160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6">
        <v>6</v>
      </c>
      <c r="B20" s="237" t="s">
        <v>177</v>
      </c>
      <c r="C20" s="249" t="s">
        <v>178</v>
      </c>
      <c r="D20" s="238" t="s">
        <v>154</v>
      </c>
      <c r="E20" s="239">
        <v>62.98</v>
      </c>
      <c r="F20" s="240"/>
      <c r="G20" s="241">
        <f>ROUND(E20*F20,2)</f>
        <v>0</v>
      </c>
      <c r="H20" s="224"/>
      <c r="I20" s="223">
        <f>ROUND(E20*H20,2)</f>
        <v>0</v>
      </c>
      <c r="J20" s="224"/>
      <c r="K20" s="223">
        <f>ROUND(E20*J20,2)</f>
        <v>0</v>
      </c>
      <c r="L20" s="223">
        <v>21</v>
      </c>
      <c r="M20" s="223">
        <f>G20*(1+L20/100)</f>
        <v>0</v>
      </c>
      <c r="N20" s="222">
        <v>1.5610000000000001E-2</v>
      </c>
      <c r="O20" s="222">
        <f>ROUND(E20*N20,2)</f>
        <v>0.98</v>
      </c>
      <c r="P20" s="222">
        <v>0</v>
      </c>
      <c r="Q20" s="222">
        <f>ROUND(E20*P20,2)</f>
        <v>0</v>
      </c>
      <c r="R20" s="223"/>
      <c r="S20" s="223" t="s">
        <v>155</v>
      </c>
      <c r="T20" s="223" t="s">
        <v>155</v>
      </c>
      <c r="U20" s="223">
        <v>0.29075000000000001</v>
      </c>
      <c r="V20" s="223">
        <f>ROUND(E20*U20,2)</f>
        <v>18.309999999999999</v>
      </c>
      <c r="W20" s="223"/>
      <c r="X20" s="223" t="s">
        <v>156</v>
      </c>
      <c r="Y20" s="223" t="s">
        <v>157</v>
      </c>
      <c r="Z20" s="212"/>
      <c r="AA20" s="212"/>
      <c r="AB20" s="212"/>
      <c r="AC20" s="212"/>
      <c r="AD20" s="212"/>
      <c r="AE20" s="212"/>
      <c r="AF20" s="212"/>
      <c r="AG20" s="212" t="s">
        <v>158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179</v>
      </c>
      <c r="D21" s="225"/>
      <c r="E21" s="226">
        <v>62.98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160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42">
        <v>7</v>
      </c>
      <c r="B22" s="243" t="s">
        <v>180</v>
      </c>
      <c r="C22" s="251" t="s">
        <v>181</v>
      </c>
      <c r="D22" s="244" t="s">
        <v>154</v>
      </c>
      <c r="E22" s="245">
        <v>62.98</v>
      </c>
      <c r="F22" s="246"/>
      <c r="G22" s="247">
        <f>ROUND(E22*F22,2)</f>
        <v>0</v>
      </c>
      <c r="H22" s="224"/>
      <c r="I22" s="223">
        <f>ROUND(E22*H22,2)</f>
        <v>0</v>
      </c>
      <c r="J22" s="224"/>
      <c r="K22" s="223">
        <f>ROUND(E22*J22,2)</f>
        <v>0</v>
      </c>
      <c r="L22" s="223">
        <v>21</v>
      </c>
      <c r="M22" s="223">
        <f>G22*(1+L22/100)</f>
        <v>0</v>
      </c>
      <c r="N22" s="222">
        <v>1.9000000000000001E-4</v>
      </c>
      <c r="O22" s="222">
        <f>ROUND(E22*N22,2)</f>
        <v>0.01</v>
      </c>
      <c r="P22" s="222">
        <v>0</v>
      </c>
      <c r="Q22" s="222">
        <f>ROUND(E22*P22,2)</f>
        <v>0</v>
      </c>
      <c r="R22" s="223"/>
      <c r="S22" s="223" t="s">
        <v>155</v>
      </c>
      <c r="T22" s="223" t="s">
        <v>155</v>
      </c>
      <c r="U22" s="223">
        <v>6.83E-2</v>
      </c>
      <c r="V22" s="223">
        <f>ROUND(E22*U22,2)</f>
        <v>4.3</v>
      </c>
      <c r="W22" s="223"/>
      <c r="X22" s="223" t="s">
        <v>156</v>
      </c>
      <c r="Y22" s="223" t="s">
        <v>157</v>
      </c>
      <c r="Z22" s="212"/>
      <c r="AA22" s="212"/>
      <c r="AB22" s="212"/>
      <c r="AC22" s="212"/>
      <c r="AD22" s="212"/>
      <c r="AE22" s="212"/>
      <c r="AF22" s="212"/>
      <c r="AG22" s="212" t="s">
        <v>158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2">
        <v>8</v>
      </c>
      <c r="B23" s="243" t="s">
        <v>182</v>
      </c>
      <c r="C23" s="251" t="s">
        <v>183</v>
      </c>
      <c r="D23" s="244" t="s">
        <v>154</v>
      </c>
      <c r="E23" s="245">
        <v>62.98</v>
      </c>
      <c r="F23" s="246"/>
      <c r="G23" s="247">
        <f>ROUND(E23*F23,2)</f>
        <v>0</v>
      </c>
      <c r="H23" s="224"/>
      <c r="I23" s="223">
        <f>ROUND(E23*H23,2)</f>
        <v>0</v>
      </c>
      <c r="J23" s="224"/>
      <c r="K23" s="223">
        <f>ROUND(E23*J23,2)</f>
        <v>0</v>
      </c>
      <c r="L23" s="223">
        <v>21</v>
      </c>
      <c r="M23" s="223">
        <f>G23*(1+L23/100)</f>
        <v>0</v>
      </c>
      <c r="N23" s="222">
        <v>5.13E-3</v>
      </c>
      <c r="O23" s="222">
        <f>ROUND(E23*N23,2)</f>
        <v>0.32</v>
      </c>
      <c r="P23" s="222">
        <v>0</v>
      </c>
      <c r="Q23" s="222">
        <f>ROUND(E23*P23,2)</f>
        <v>0</v>
      </c>
      <c r="R23" s="223"/>
      <c r="S23" s="223" t="s">
        <v>155</v>
      </c>
      <c r="T23" s="223" t="s">
        <v>155</v>
      </c>
      <c r="U23" s="223">
        <v>0.315</v>
      </c>
      <c r="V23" s="223">
        <f>ROUND(E23*U23,2)</f>
        <v>19.84</v>
      </c>
      <c r="W23" s="223"/>
      <c r="X23" s="223" t="s">
        <v>156</v>
      </c>
      <c r="Y23" s="223" t="s">
        <v>157</v>
      </c>
      <c r="Z23" s="212"/>
      <c r="AA23" s="212"/>
      <c r="AB23" s="212"/>
      <c r="AC23" s="212"/>
      <c r="AD23" s="212"/>
      <c r="AE23" s="212"/>
      <c r="AF23" s="212"/>
      <c r="AG23" s="212" t="s">
        <v>158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36">
        <v>9</v>
      </c>
      <c r="B24" s="237" t="s">
        <v>184</v>
      </c>
      <c r="C24" s="249" t="s">
        <v>185</v>
      </c>
      <c r="D24" s="238" t="s">
        <v>154</v>
      </c>
      <c r="E24" s="239">
        <v>55.32</v>
      </c>
      <c r="F24" s="240"/>
      <c r="G24" s="241">
        <f>ROUND(E24*F24,2)</f>
        <v>0</v>
      </c>
      <c r="H24" s="224"/>
      <c r="I24" s="223">
        <f>ROUND(E24*H24,2)</f>
        <v>0</v>
      </c>
      <c r="J24" s="224"/>
      <c r="K24" s="223">
        <f>ROUND(E24*J24,2)</f>
        <v>0</v>
      </c>
      <c r="L24" s="223">
        <v>21</v>
      </c>
      <c r="M24" s="223">
        <f>G24*(1+L24/100)</f>
        <v>0</v>
      </c>
      <c r="N24" s="222">
        <v>1.554E-2</v>
      </c>
      <c r="O24" s="222">
        <f>ROUND(E24*N24,2)</f>
        <v>0.86</v>
      </c>
      <c r="P24" s="222">
        <v>0</v>
      </c>
      <c r="Q24" s="222">
        <f>ROUND(E24*P24,2)</f>
        <v>0</v>
      </c>
      <c r="R24" s="223"/>
      <c r="S24" s="223" t="s">
        <v>155</v>
      </c>
      <c r="T24" s="223" t="s">
        <v>155</v>
      </c>
      <c r="U24" s="223">
        <v>0.23580000000000001</v>
      </c>
      <c r="V24" s="223">
        <f>ROUND(E24*U24,2)</f>
        <v>13.04</v>
      </c>
      <c r="W24" s="223"/>
      <c r="X24" s="223" t="s">
        <v>156</v>
      </c>
      <c r="Y24" s="223" t="s">
        <v>157</v>
      </c>
      <c r="Z24" s="212"/>
      <c r="AA24" s="212"/>
      <c r="AB24" s="212"/>
      <c r="AC24" s="212"/>
      <c r="AD24" s="212"/>
      <c r="AE24" s="212"/>
      <c r="AF24" s="212"/>
      <c r="AG24" s="212" t="s">
        <v>158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2">
      <c r="A25" s="219"/>
      <c r="B25" s="220"/>
      <c r="C25" s="250" t="s">
        <v>186</v>
      </c>
      <c r="D25" s="225"/>
      <c r="E25" s="226"/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160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0" t="s">
        <v>187</v>
      </c>
      <c r="D26" s="225"/>
      <c r="E26" s="226">
        <v>55.32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160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2">
        <v>10</v>
      </c>
      <c r="B27" s="243" t="s">
        <v>188</v>
      </c>
      <c r="C27" s="251" t="s">
        <v>189</v>
      </c>
      <c r="D27" s="244" t="s">
        <v>154</v>
      </c>
      <c r="E27" s="245">
        <v>55.32</v>
      </c>
      <c r="F27" s="246"/>
      <c r="G27" s="247">
        <f>ROUND(E27*F27,2)</f>
        <v>0</v>
      </c>
      <c r="H27" s="224"/>
      <c r="I27" s="223">
        <f>ROUND(E27*H27,2)</f>
        <v>0</v>
      </c>
      <c r="J27" s="224"/>
      <c r="K27" s="223">
        <f>ROUND(E27*J27,2)</f>
        <v>0</v>
      </c>
      <c r="L27" s="223">
        <v>21</v>
      </c>
      <c r="M27" s="223">
        <f>G27*(1+L27/100)</f>
        <v>0</v>
      </c>
      <c r="N27" s="222">
        <v>1.9000000000000001E-4</v>
      </c>
      <c r="O27" s="222">
        <f>ROUND(E27*N27,2)</f>
        <v>0.01</v>
      </c>
      <c r="P27" s="222">
        <v>0</v>
      </c>
      <c r="Q27" s="222">
        <f>ROUND(E27*P27,2)</f>
        <v>0</v>
      </c>
      <c r="R27" s="223"/>
      <c r="S27" s="223" t="s">
        <v>155</v>
      </c>
      <c r="T27" s="223" t="s">
        <v>155</v>
      </c>
      <c r="U27" s="223">
        <v>5.1999999999999998E-2</v>
      </c>
      <c r="V27" s="223">
        <f>ROUND(E27*U27,2)</f>
        <v>2.88</v>
      </c>
      <c r="W27" s="223"/>
      <c r="X27" s="223" t="s">
        <v>156</v>
      </c>
      <c r="Y27" s="223" t="s">
        <v>157</v>
      </c>
      <c r="Z27" s="212"/>
      <c r="AA27" s="212"/>
      <c r="AB27" s="212"/>
      <c r="AC27" s="212"/>
      <c r="AD27" s="212"/>
      <c r="AE27" s="212"/>
      <c r="AF27" s="212"/>
      <c r="AG27" s="212" t="s">
        <v>158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42">
        <v>11</v>
      </c>
      <c r="B28" s="243" t="s">
        <v>190</v>
      </c>
      <c r="C28" s="251" t="s">
        <v>191</v>
      </c>
      <c r="D28" s="244" t="s">
        <v>154</v>
      </c>
      <c r="E28" s="245">
        <v>55.32</v>
      </c>
      <c r="F28" s="246"/>
      <c r="G28" s="247">
        <f>ROUND(E28*F28,2)</f>
        <v>0</v>
      </c>
      <c r="H28" s="224"/>
      <c r="I28" s="223">
        <f>ROUND(E28*H28,2)</f>
        <v>0</v>
      </c>
      <c r="J28" s="224"/>
      <c r="K28" s="223">
        <f>ROUND(E28*J28,2)</f>
        <v>0</v>
      </c>
      <c r="L28" s="223">
        <v>21</v>
      </c>
      <c r="M28" s="223">
        <f>G28*(1+L28/100)</f>
        <v>0</v>
      </c>
      <c r="N28" s="222">
        <v>4.6800000000000001E-3</v>
      </c>
      <c r="O28" s="222">
        <f>ROUND(E28*N28,2)</f>
        <v>0.26</v>
      </c>
      <c r="P28" s="222">
        <v>0</v>
      </c>
      <c r="Q28" s="222">
        <f>ROUND(E28*P28,2)</f>
        <v>0</v>
      </c>
      <c r="R28" s="223"/>
      <c r="S28" s="223" t="s">
        <v>155</v>
      </c>
      <c r="T28" s="223" t="s">
        <v>155</v>
      </c>
      <c r="U28" s="223">
        <v>0.245</v>
      </c>
      <c r="V28" s="223">
        <f>ROUND(E28*U28,2)</f>
        <v>13.55</v>
      </c>
      <c r="W28" s="223"/>
      <c r="X28" s="223" t="s">
        <v>156</v>
      </c>
      <c r="Y28" s="223" t="s">
        <v>157</v>
      </c>
      <c r="Z28" s="212"/>
      <c r="AA28" s="212"/>
      <c r="AB28" s="212"/>
      <c r="AC28" s="212"/>
      <c r="AD28" s="212"/>
      <c r="AE28" s="212"/>
      <c r="AF28" s="212"/>
      <c r="AG28" s="212" t="s">
        <v>158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6">
        <v>12</v>
      </c>
      <c r="B29" s="237" t="s">
        <v>192</v>
      </c>
      <c r="C29" s="249" t="s">
        <v>193</v>
      </c>
      <c r="D29" s="238" t="s">
        <v>164</v>
      </c>
      <c r="E29" s="239">
        <v>58.1</v>
      </c>
      <c r="F29" s="240"/>
      <c r="G29" s="241">
        <f>ROUND(E29*F29,2)</f>
        <v>0</v>
      </c>
      <c r="H29" s="224"/>
      <c r="I29" s="223">
        <f>ROUND(E29*H29,2)</f>
        <v>0</v>
      </c>
      <c r="J29" s="224"/>
      <c r="K29" s="223">
        <f>ROUND(E29*J29,2)</f>
        <v>0</v>
      </c>
      <c r="L29" s="223">
        <v>21</v>
      </c>
      <c r="M29" s="223">
        <f>G29*(1+L29/100)</f>
        <v>0</v>
      </c>
      <c r="N29" s="222">
        <v>3.7100000000000002E-3</v>
      </c>
      <c r="O29" s="222">
        <f>ROUND(E29*N29,2)</f>
        <v>0.22</v>
      </c>
      <c r="P29" s="222">
        <v>0</v>
      </c>
      <c r="Q29" s="222">
        <f>ROUND(E29*P29,2)</f>
        <v>0</v>
      </c>
      <c r="R29" s="223"/>
      <c r="S29" s="223" t="s">
        <v>155</v>
      </c>
      <c r="T29" s="223" t="s">
        <v>155</v>
      </c>
      <c r="U29" s="223">
        <v>0.18179999999999999</v>
      </c>
      <c r="V29" s="223">
        <f>ROUND(E29*U29,2)</f>
        <v>10.56</v>
      </c>
      <c r="W29" s="223"/>
      <c r="X29" s="223" t="s">
        <v>156</v>
      </c>
      <c r="Y29" s="223" t="s">
        <v>157</v>
      </c>
      <c r="Z29" s="212"/>
      <c r="AA29" s="212"/>
      <c r="AB29" s="212"/>
      <c r="AC29" s="212"/>
      <c r="AD29" s="212"/>
      <c r="AE29" s="212"/>
      <c r="AF29" s="212"/>
      <c r="AG29" s="212" t="s">
        <v>158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0" t="s">
        <v>194</v>
      </c>
      <c r="D30" s="225"/>
      <c r="E30" s="226"/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2"/>
      <c r="AA30" s="212"/>
      <c r="AB30" s="212"/>
      <c r="AC30" s="212"/>
      <c r="AD30" s="212"/>
      <c r="AE30" s="212"/>
      <c r="AF30" s="212"/>
      <c r="AG30" s="212" t="s">
        <v>160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9"/>
      <c r="B31" s="220"/>
      <c r="C31" s="250" t="s">
        <v>195</v>
      </c>
      <c r="D31" s="225"/>
      <c r="E31" s="226">
        <v>34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160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0" t="s">
        <v>196</v>
      </c>
      <c r="D32" s="225"/>
      <c r="E32" s="226"/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160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9"/>
      <c r="B33" s="220"/>
      <c r="C33" s="250" t="s">
        <v>197</v>
      </c>
      <c r="D33" s="225"/>
      <c r="E33" s="226">
        <v>24.1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160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29" t="s">
        <v>150</v>
      </c>
      <c r="B34" s="230" t="s">
        <v>73</v>
      </c>
      <c r="C34" s="248" t="s">
        <v>74</v>
      </c>
      <c r="D34" s="231"/>
      <c r="E34" s="232"/>
      <c r="F34" s="233"/>
      <c r="G34" s="234">
        <f>SUMIF(AG35:AG36,"&lt;&gt;NOR",G35:G36)</f>
        <v>0</v>
      </c>
      <c r="H34" s="228"/>
      <c r="I34" s="228">
        <f>SUM(I35:I36)</f>
        <v>0</v>
      </c>
      <c r="J34" s="228"/>
      <c r="K34" s="228">
        <f>SUM(K35:K36)</f>
        <v>0</v>
      </c>
      <c r="L34" s="228"/>
      <c r="M34" s="228">
        <f>SUM(M35:M36)</f>
        <v>0</v>
      </c>
      <c r="N34" s="227"/>
      <c r="O34" s="227">
        <f>SUM(O35:O36)</f>
        <v>1.1200000000000001</v>
      </c>
      <c r="P34" s="227"/>
      <c r="Q34" s="227">
        <f>SUM(Q35:Q36)</f>
        <v>0</v>
      </c>
      <c r="R34" s="228"/>
      <c r="S34" s="228"/>
      <c r="T34" s="228"/>
      <c r="U34" s="228"/>
      <c r="V34" s="228">
        <f>SUM(V35:V36)</f>
        <v>17.760000000000002</v>
      </c>
      <c r="W34" s="228"/>
      <c r="X34" s="228"/>
      <c r="Y34" s="228"/>
      <c r="AG34" t="s">
        <v>151</v>
      </c>
    </row>
    <row r="35" spans="1:60" outlineLevel="1" x14ac:dyDescent="0.2">
      <c r="A35" s="236">
        <v>13</v>
      </c>
      <c r="B35" s="237" t="s">
        <v>198</v>
      </c>
      <c r="C35" s="249" t="s">
        <v>199</v>
      </c>
      <c r="D35" s="238" t="s">
        <v>154</v>
      </c>
      <c r="E35" s="239">
        <v>62.98</v>
      </c>
      <c r="F35" s="240"/>
      <c r="G35" s="241">
        <f>ROUND(E35*F35,2)</f>
        <v>0</v>
      </c>
      <c r="H35" s="224"/>
      <c r="I35" s="223">
        <f>ROUND(E35*H35,2)</f>
        <v>0</v>
      </c>
      <c r="J35" s="224"/>
      <c r="K35" s="223">
        <f>ROUND(E35*J35,2)</f>
        <v>0</v>
      </c>
      <c r="L35" s="223">
        <v>21</v>
      </c>
      <c r="M35" s="223">
        <f>G35*(1+L35/100)</f>
        <v>0</v>
      </c>
      <c r="N35" s="222">
        <v>1.7850000000000001E-2</v>
      </c>
      <c r="O35" s="222">
        <f>ROUND(E35*N35,2)</f>
        <v>1.1200000000000001</v>
      </c>
      <c r="P35" s="222">
        <v>0</v>
      </c>
      <c r="Q35" s="222">
        <f>ROUND(E35*P35,2)</f>
        <v>0</v>
      </c>
      <c r="R35" s="223"/>
      <c r="S35" s="223" t="s">
        <v>155</v>
      </c>
      <c r="T35" s="223" t="s">
        <v>155</v>
      </c>
      <c r="U35" s="223">
        <v>0.28199999999999997</v>
      </c>
      <c r="V35" s="223">
        <f>ROUND(E35*U35,2)</f>
        <v>17.760000000000002</v>
      </c>
      <c r="W35" s="223"/>
      <c r="X35" s="223" t="s">
        <v>156</v>
      </c>
      <c r="Y35" s="223" t="s">
        <v>157</v>
      </c>
      <c r="Z35" s="212"/>
      <c r="AA35" s="212"/>
      <c r="AB35" s="212"/>
      <c r="AC35" s="212"/>
      <c r="AD35" s="212"/>
      <c r="AE35" s="212"/>
      <c r="AF35" s="212"/>
      <c r="AG35" s="212" t="s">
        <v>158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2" x14ac:dyDescent="0.2">
      <c r="A36" s="219"/>
      <c r="B36" s="220"/>
      <c r="C36" s="250" t="s">
        <v>200</v>
      </c>
      <c r="D36" s="225"/>
      <c r="E36" s="226">
        <v>62.98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160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29" t="s">
        <v>150</v>
      </c>
      <c r="B37" s="230" t="s">
        <v>75</v>
      </c>
      <c r="C37" s="248" t="s">
        <v>76</v>
      </c>
      <c r="D37" s="231"/>
      <c r="E37" s="232"/>
      <c r="F37" s="233"/>
      <c r="G37" s="234">
        <f>SUMIF(AG38:AG38,"&lt;&gt;NOR",G38:G38)</f>
        <v>0</v>
      </c>
      <c r="H37" s="228"/>
      <c r="I37" s="228">
        <f>SUM(I38:I38)</f>
        <v>0</v>
      </c>
      <c r="J37" s="228"/>
      <c r="K37" s="228">
        <f>SUM(K38:K38)</f>
        <v>0</v>
      </c>
      <c r="L37" s="228"/>
      <c r="M37" s="228">
        <f>SUM(M38:M38)</f>
        <v>0</v>
      </c>
      <c r="N37" s="227"/>
      <c r="O37" s="227">
        <f>SUM(O38:O38)</f>
        <v>0.1</v>
      </c>
      <c r="P37" s="227"/>
      <c r="Q37" s="227">
        <f>SUM(Q38:Q38)</f>
        <v>0</v>
      </c>
      <c r="R37" s="228"/>
      <c r="S37" s="228"/>
      <c r="T37" s="228"/>
      <c r="U37" s="228"/>
      <c r="V37" s="228">
        <f>SUM(V38:V38)</f>
        <v>13.48</v>
      </c>
      <c r="W37" s="228"/>
      <c r="X37" s="228"/>
      <c r="Y37" s="228"/>
      <c r="AG37" t="s">
        <v>151</v>
      </c>
    </row>
    <row r="38" spans="1:60" outlineLevel="1" x14ac:dyDescent="0.2">
      <c r="A38" s="242">
        <v>14</v>
      </c>
      <c r="B38" s="243" t="s">
        <v>201</v>
      </c>
      <c r="C38" s="251" t="s">
        <v>202</v>
      </c>
      <c r="D38" s="244" t="s">
        <v>154</v>
      </c>
      <c r="E38" s="245">
        <v>62.98</v>
      </c>
      <c r="F38" s="246"/>
      <c r="G38" s="247">
        <f>ROUND(E38*F38,2)</f>
        <v>0</v>
      </c>
      <c r="H38" s="224"/>
      <c r="I38" s="223">
        <f>ROUND(E38*H38,2)</f>
        <v>0</v>
      </c>
      <c r="J38" s="224"/>
      <c r="K38" s="223">
        <f>ROUND(E38*J38,2)</f>
        <v>0</v>
      </c>
      <c r="L38" s="223">
        <v>21</v>
      </c>
      <c r="M38" s="223">
        <f>G38*(1+L38/100)</f>
        <v>0</v>
      </c>
      <c r="N38" s="222">
        <v>1.58E-3</v>
      </c>
      <c r="O38" s="222">
        <f>ROUND(E38*N38,2)</f>
        <v>0.1</v>
      </c>
      <c r="P38" s="222">
        <v>0</v>
      </c>
      <c r="Q38" s="222">
        <f>ROUND(E38*P38,2)</f>
        <v>0</v>
      </c>
      <c r="R38" s="223"/>
      <c r="S38" s="223" t="s">
        <v>155</v>
      </c>
      <c r="T38" s="223" t="s">
        <v>170</v>
      </c>
      <c r="U38" s="223">
        <v>0.214</v>
      </c>
      <c r="V38" s="223">
        <f>ROUND(E38*U38,2)</f>
        <v>13.48</v>
      </c>
      <c r="W38" s="223"/>
      <c r="X38" s="223" t="s">
        <v>156</v>
      </c>
      <c r="Y38" s="223" t="s">
        <v>157</v>
      </c>
      <c r="Z38" s="212"/>
      <c r="AA38" s="212"/>
      <c r="AB38" s="212"/>
      <c r="AC38" s="212"/>
      <c r="AD38" s="212"/>
      <c r="AE38" s="212"/>
      <c r="AF38" s="212"/>
      <c r="AG38" s="212" t="s">
        <v>158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5.5" x14ac:dyDescent="0.2">
      <c r="A39" s="229" t="s">
        <v>150</v>
      </c>
      <c r="B39" s="230" t="s">
        <v>77</v>
      </c>
      <c r="C39" s="248" t="s">
        <v>78</v>
      </c>
      <c r="D39" s="231"/>
      <c r="E39" s="232"/>
      <c r="F39" s="233"/>
      <c r="G39" s="234">
        <f>SUMIF(AG40:AG47,"&lt;&gt;NOR",G40:G47)</f>
        <v>0</v>
      </c>
      <c r="H39" s="228"/>
      <c r="I39" s="228">
        <f>SUM(I40:I47)</f>
        <v>0</v>
      </c>
      <c r="J39" s="228"/>
      <c r="K39" s="228">
        <f>SUM(K40:K47)</f>
        <v>0</v>
      </c>
      <c r="L39" s="228"/>
      <c r="M39" s="228">
        <f>SUM(M40:M47)</f>
        <v>0</v>
      </c>
      <c r="N39" s="227"/>
      <c r="O39" s="227">
        <f>SUM(O40:O47)</f>
        <v>1.4</v>
      </c>
      <c r="P39" s="227"/>
      <c r="Q39" s="227">
        <f>SUM(Q40:Q47)</f>
        <v>0</v>
      </c>
      <c r="R39" s="228"/>
      <c r="S39" s="228"/>
      <c r="T39" s="228"/>
      <c r="U39" s="228"/>
      <c r="V39" s="228">
        <f>SUM(V40:V47)</f>
        <v>28.64</v>
      </c>
      <c r="W39" s="228"/>
      <c r="X39" s="228"/>
      <c r="Y39" s="228"/>
      <c r="AG39" t="s">
        <v>151</v>
      </c>
    </row>
    <row r="40" spans="1:60" outlineLevel="1" x14ac:dyDescent="0.2">
      <c r="A40" s="236">
        <v>15</v>
      </c>
      <c r="B40" s="237" t="s">
        <v>203</v>
      </c>
      <c r="C40" s="249" t="s">
        <v>204</v>
      </c>
      <c r="D40" s="238" t="s">
        <v>154</v>
      </c>
      <c r="E40" s="239">
        <v>92.98</v>
      </c>
      <c r="F40" s="240"/>
      <c r="G40" s="241">
        <f>ROUND(E40*F40,2)</f>
        <v>0</v>
      </c>
      <c r="H40" s="224"/>
      <c r="I40" s="223">
        <f>ROUND(E40*H40,2)</f>
        <v>0</v>
      </c>
      <c r="J40" s="224"/>
      <c r="K40" s="223">
        <f>ROUND(E40*J40,2)</f>
        <v>0</v>
      </c>
      <c r="L40" s="223">
        <v>21</v>
      </c>
      <c r="M40" s="223">
        <f>G40*(1+L40/100)</f>
        <v>0</v>
      </c>
      <c r="N40" s="222">
        <v>4.0000000000000003E-5</v>
      </c>
      <c r="O40" s="222">
        <f>ROUND(E40*N40,2)</f>
        <v>0</v>
      </c>
      <c r="P40" s="222">
        <v>0</v>
      </c>
      <c r="Q40" s="222">
        <f>ROUND(E40*P40,2)</f>
        <v>0</v>
      </c>
      <c r="R40" s="223"/>
      <c r="S40" s="223" t="s">
        <v>155</v>
      </c>
      <c r="T40" s="223" t="s">
        <v>170</v>
      </c>
      <c r="U40" s="223">
        <v>0.308</v>
      </c>
      <c r="V40" s="223">
        <f>ROUND(E40*U40,2)</f>
        <v>28.64</v>
      </c>
      <c r="W40" s="223"/>
      <c r="X40" s="223" t="s">
        <v>156</v>
      </c>
      <c r="Y40" s="223" t="s">
        <v>157</v>
      </c>
      <c r="Z40" s="212"/>
      <c r="AA40" s="212"/>
      <c r="AB40" s="212"/>
      <c r="AC40" s="212"/>
      <c r="AD40" s="212"/>
      <c r="AE40" s="212"/>
      <c r="AF40" s="212"/>
      <c r="AG40" s="212" t="s">
        <v>158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50" t="s">
        <v>205</v>
      </c>
      <c r="D41" s="225"/>
      <c r="E41" s="226">
        <v>92.98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160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6">
        <v>16</v>
      </c>
      <c r="B42" s="237" t="s">
        <v>206</v>
      </c>
      <c r="C42" s="249" t="s">
        <v>207</v>
      </c>
      <c r="D42" s="238" t="s">
        <v>154</v>
      </c>
      <c r="E42" s="239">
        <v>20</v>
      </c>
      <c r="F42" s="240"/>
      <c r="G42" s="241">
        <f>ROUND(E42*F42,2)</f>
        <v>0</v>
      </c>
      <c r="H42" s="224"/>
      <c r="I42" s="223">
        <f>ROUND(E42*H42,2)</f>
        <v>0</v>
      </c>
      <c r="J42" s="224"/>
      <c r="K42" s="223">
        <f>ROUND(E42*J42,2)</f>
        <v>0</v>
      </c>
      <c r="L42" s="223">
        <v>21</v>
      </c>
      <c r="M42" s="223">
        <f>G42*(1+L42/100)</f>
        <v>0</v>
      </c>
      <c r="N42" s="222">
        <v>1.4E-2</v>
      </c>
      <c r="O42" s="222">
        <f>ROUND(E42*N42,2)</f>
        <v>0.28000000000000003</v>
      </c>
      <c r="P42" s="222">
        <v>0</v>
      </c>
      <c r="Q42" s="222">
        <f>ROUND(E42*P42,2)</f>
        <v>0</v>
      </c>
      <c r="R42" s="223"/>
      <c r="S42" s="223" t="s">
        <v>169</v>
      </c>
      <c r="T42" s="223" t="s">
        <v>170</v>
      </c>
      <c r="U42" s="223">
        <v>0</v>
      </c>
      <c r="V42" s="223">
        <f>ROUND(E42*U42,2)</f>
        <v>0</v>
      </c>
      <c r="W42" s="223"/>
      <c r="X42" s="223" t="s">
        <v>156</v>
      </c>
      <c r="Y42" s="223" t="s">
        <v>157</v>
      </c>
      <c r="Z42" s="212"/>
      <c r="AA42" s="212"/>
      <c r="AB42" s="212"/>
      <c r="AC42" s="212"/>
      <c r="AD42" s="212"/>
      <c r="AE42" s="212"/>
      <c r="AF42" s="212"/>
      <c r="AG42" s="212" t="s">
        <v>158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9"/>
      <c r="B43" s="220"/>
      <c r="C43" s="250" t="s">
        <v>208</v>
      </c>
      <c r="D43" s="225"/>
      <c r="E43" s="226">
        <v>20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2"/>
      <c r="AA43" s="212"/>
      <c r="AB43" s="212"/>
      <c r="AC43" s="212"/>
      <c r="AD43" s="212"/>
      <c r="AE43" s="212"/>
      <c r="AF43" s="212"/>
      <c r="AG43" s="212" t="s">
        <v>160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2">
        <v>17</v>
      </c>
      <c r="B44" s="243" t="s">
        <v>209</v>
      </c>
      <c r="C44" s="251" t="s">
        <v>210</v>
      </c>
      <c r="D44" s="244" t="s">
        <v>154</v>
      </c>
      <c r="E44" s="245">
        <v>20</v>
      </c>
      <c r="F44" s="246"/>
      <c r="G44" s="247">
        <f>ROUND(E44*F44,2)</f>
        <v>0</v>
      </c>
      <c r="H44" s="224"/>
      <c r="I44" s="223">
        <f>ROUND(E44*H44,2)</f>
        <v>0</v>
      </c>
      <c r="J44" s="224"/>
      <c r="K44" s="223">
        <f>ROUND(E44*J44,2)</f>
        <v>0</v>
      </c>
      <c r="L44" s="223">
        <v>21</v>
      </c>
      <c r="M44" s="223">
        <f>G44*(1+L44/100)</f>
        <v>0</v>
      </c>
      <c r="N44" s="222">
        <v>1.4E-2</v>
      </c>
      <c r="O44" s="222">
        <f>ROUND(E44*N44,2)</f>
        <v>0.28000000000000003</v>
      </c>
      <c r="P44" s="222">
        <v>0</v>
      </c>
      <c r="Q44" s="222">
        <f>ROUND(E44*P44,2)</f>
        <v>0</v>
      </c>
      <c r="R44" s="223"/>
      <c r="S44" s="223" t="s">
        <v>169</v>
      </c>
      <c r="T44" s="223" t="s">
        <v>170</v>
      </c>
      <c r="U44" s="223">
        <v>0</v>
      </c>
      <c r="V44" s="223">
        <f>ROUND(E44*U44,2)</f>
        <v>0</v>
      </c>
      <c r="W44" s="223"/>
      <c r="X44" s="223" t="s">
        <v>156</v>
      </c>
      <c r="Y44" s="223" t="s">
        <v>157</v>
      </c>
      <c r="Z44" s="212"/>
      <c r="AA44" s="212"/>
      <c r="AB44" s="212"/>
      <c r="AC44" s="212"/>
      <c r="AD44" s="212"/>
      <c r="AE44" s="212"/>
      <c r="AF44" s="212"/>
      <c r="AG44" s="212" t="s">
        <v>158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6">
        <v>18</v>
      </c>
      <c r="B45" s="237" t="s">
        <v>211</v>
      </c>
      <c r="C45" s="249" t="s">
        <v>212</v>
      </c>
      <c r="D45" s="238" t="s">
        <v>154</v>
      </c>
      <c r="E45" s="239">
        <v>30</v>
      </c>
      <c r="F45" s="240"/>
      <c r="G45" s="241">
        <f>ROUND(E45*F45,2)</f>
        <v>0</v>
      </c>
      <c r="H45" s="224"/>
      <c r="I45" s="223">
        <f>ROUND(E45*H45,2)</f>
        <v>0</v>
      </c>
      <c r="J45" s="224"/>
      <c r="K45" s="223">
        <f>ROUND(E45*J45,2)</f>
        <v>0</v>
      </c>
      <c r="L45" s="223">
        <v>21</v>
      </c>
      <c r="M45" s="223">
        <f>G45*(1+L45/100)</f>
        <v>0</v>
      </c>
      <c r="N45" s="222">
        <v>1.4E-2</v>
      </c>
      <c r="O45" s="222">
        <f>ROUND(E45*N45,2)</f>
        <v>0.42</v>
      </c>
      <c r="P45" s="222">
        <v>0</v>
      </c>
      <c r="Q45" s="222">
        <f>ROUND(E45*P45,2)</f>
        <v>0</v>
      </c>
      <c r="R45" s="223"/>
      <c r="S45" s="223" t="s">
        <v>169</v>
      </c>
      <c r="T45" s="223" t="s">
        <v>170</v>
      </c>
      <c r="U45" s="223">
        <v>0</v>
      </c>
      <c r="V45" s="223">
        <f>ROUND(E45*U45,2)</f>
        <v>0</v>
      </c>
      <c r="W45" s="223"/>
      <c r="X45" s="223" t="s">
        <v>156</v>
      </c>
      <c r="Y45" s="223" t="s">
        <v>157</v>
      </c>
      <c r="Z45" s="212"/>
      <c r="AA45" s="212"/>
      <c r="AB45" s="212"/>
      <c r="AC45" s="212"/>
      <c r="AD45" s="212"/>
      <c r="AE45" s="212"/>
      <c r="AF45" s="212"/>
      <c r="AG45" s="212" t="s">
        <v>158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9"/>
      <c r="B46" s="220"/>
      <c r="C46" s="250" t="s">
        <v>213</v>
      </c>
      <c r="D46" s="225"/>
      <c r="E46" s="226">
        <v>30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160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2">
        <v>19</v>
      </c>
      <c r="B47" s="243" t="s">
        <v>214</v>
      </c>
      <c r="C47" s="251" t="s">
        <v>215</v>
      </c>
      <c r="D47" s="244" t="s">
        <v>154</v>
      </c>
      <c r="E47" s="245">
        <v>30</v>
      </c>
      <c r="F47" s="246"/>
      <c r="G47" s="247">
        <f>ROUND(E47*F47,2)</f>
        <v>0</v>
      </c>
      <c r="H47" s="224"/>
      <c r="I47" s="223">
        <f>ROUND(E47*H47,2)</f>
        <v>0</v>
      </c>
      <c r="J47" s="224"/>
      <c r="K47" s="223">
        <f>ROUND(E47*J47,2)</f>
        <v>0</v>
      </c>
      <c r="L47" s="223">
        <v>21</v>
      </c>
      <c r="M47" s="223">
        <f>G47*(1+L47/100)</f>
        <v>0</v>
      </c>
      <c r="N47" s="222">
        <v>1.4E-2</v>
      </c>
      <c r="O47" s="222">
        <f>ROUND(E47*N47,2)</f>
        <v>0.42</v>
      </c>
      <c r="P47" s="222">
        <v>0</v>
      </c>
      <c r="Q47" s="222">
        <f>ROUND(E47*P47,2)</f>
        <v>0</v>
      </c>
      <c r="R47" s="223"/>
      <c r="S47" s="223" t="s">
        <v>169</v>
      </c>
      <c r="T47" s="223" t="s">
        <v>170</v>
      </c>
      <c r="U47" s="223">
        <v>0</v>
      </c>
      <c r="V47" s="223">
        <f>ROUND(E47*U47,2)</f>
        <v>0</v>
      </c>
      <c r="W47" s="223"/>
      <c r="X47" s="223" t="s">
        <v>156</v>
      </c>
      <c r="Y47" s="223" t="s">
        <v>157</v>
      </c>
      <c r="Z47" s="212"/>
      <c r="AA47" s="212"/>
      <c r="AB47" s="212"/>
      <c r="AC47" s="212"/>
      <c r="AD47" s="212"/>
      <c r="AE47" s="212"/>
      <c r="AF47" s="212"/>
      <c r="AG47" s="212" t="s">
        <v>158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9" t="s">
        <v>150</v>
      </c>
      <c r="B48" s="230" t="s">
        <v>79</v>
      </c>
      <c r="C48" s="248" t="s">
        <v>80</v>
      </c>
      <c r="D48" s="231"/>
      <c r="E48" s="232"/>
      <c r="F48" s="233"/>
      <c r="G48" s="234">
        <f>SUMIF(AG49:AG63,"&lt;&gt;NOR",G49:G63)</f>
        <v>0</v>
      </c>
      <c r="H48" s="228"/>
      <c r="I48" s="228">
        <f>SUM(I49:I63)</f>
        <v>0</v>
      </c>
      <c r="J48" s="228"/>
      <c r="K48" s="228">
        <f>SUM(K49:K63)</f>
        <v>0</v>
      </c>
      <c r="L48" s="228"/>
      <c r="M48" s="228">
        <f>SUM(M49:M63)</f>
        <v>0</v>
      </c>
      <c r="N48" s="227"/>
      <c r="O48" s="227">
        <f>SUM(O49:O63)</f>
        <v>0</v>
      </c>
      <c r="P48" s="227"/>
      <c r="Q48" s="227">
        <f>SUM(Q49:Q63)</f>
        <v>6.2900000000000009</v>
      </c>
      <c r="R48" s="228"/>
      <c r="S48" s="228"/>
      <c r="T48" s="228"/>
      <c r="U48" s="228"/>
      <c r="V48" s="228">
        <f>SUM(V49:V63)</f>
        <v>72.050000000000011</v>
      </c>
      <c r="W48" s="228"/>
      <c r="X48" s="228"/>
      <c r="Y48" s="228"/>
      <c r="AG48" t="s">
        <v>151</v>
      </c>
    </row>
    <row r="49" spans="1:60" outlineLevel="1" x14ac:dyDescent="0.2">
      <c r="A49" s="236">
        <v>20</v>
      </c>
      <c r="B49" s="237" t="s">
        <v>216</v>
      </c>
      <c r="C49" s="249" t="s">
        <v>217</v>
      </c>
      <c r="D49" s="238" t="s">
        <v>154</v>
      </c>
      <c r="E49" s="239">
        <v>62.98</v>
      </c>
      <c r="F49" s="240"/>
      <c r="G49" s="241">
        <f>ROUND(E49*F49,2)</f>
        <v>0</v>
      </c>
      <c r="H49" s="224"/>
      <c r="I49" s="223">
        <f>ROUND(E49*H49,2)</f>
        <v>0</v>
      </c>
      <c r="J49" s="224"/>
      <c r="K49" s="223">
        <f>ROUND(E49*J49,2)</f>
        <v>0</v>
      </c>
      <c r="L49" s="223">
        <v>21</v>
      </c>
      <c r="M49" s="223">
        <f>G49*(1+L49/100)</f>
        <v>0</v>
      </c>
      <c r="N49" s="222">
        <v>0</v>
      </c>
      <c r="O49" s="222">
        <f>ROUND(E49*N49,2)</f>
        <v>0</v>
      </c>
      <c r="P49" s="222">
        <v>0.02</v>
      </c>
      <c r="Q49" s="222">
        <f>ROUND(E49*P49,2)</f>
        <v>1.26</v>
      </c>
      <c r="R49" s="223"/>
      <c r="S49" s="223" t="s">
        <v>155</v>
      </c>
      <c r="T49" s="223" t="s">
        <v>155</v>
      </c>
      <c r="U49" s="223">
        <v>0.14699999999999999</v>
      </c>
      <c r="V49" s="223">
        <f>ROUND(E49*U49,2)</f>
        <v>9.26</v>
      </c>
      <c r="W49" s="223"/>
      <c r="X49" s="223" t="s">
        <v>156</v>
      </c>
      <c r="Y49" s="223" t="s">
        <v>157</v>
      </c>
      <c r="Z49" s="212"/>
      <c r="AA49" s="212"/>
      <c r="AB49" s="212"/>
      <c r="AC49" s="212"/>
      <c r="AD49" s="212"/>
      <c r="AE49" s="212"/>
      <c r="AF49" s="212"/>
      <c r="AG49" s="212" t="s">
        <v>158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9"/>
      <c r="B50" s="220"/>
      <c r="C50" s="250" t="s">
        <v>179</v>
      </c>
      <c r="D50" s="225"/>
      <c r="E50" s="226">
        <v>62.98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2"/>
      <c r="AA50" s="212"/>
      <c r="AB50" s="212"/>
      <c r="AC50" s="212"/>
      <c r="AD50" s="212"/>
      <c r="AE50" s="212"/>
      <c r="AF50" s="212"/>
      <c r="AG50" s="212" t="s">
        <v>160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2">
        <v>21</v>
      </c>
      <c r="B51" s="243" t="s">
        <v>218</v>
      </c>
      <c r="C51" s="251" t="s">
        <v>219</v>
      </c>
      <c r="D51" s="244" t="s">
        <v>168</v>
      </c>
      <c r="E51" s="245">
        <v>1</v>
      </c>
      <c r="F51" s="246"/>
      <c r="G51" s="247">
        <f>ROUND(E51*F51,2)</f>
        <v>0</v>
      </c>
      <c r="H51" s="224"/>
      <c r="I51" s="223">
        <f>ROUND(E51*H51,2)</f>
        <v>0</v>
      </c>
      <c r="J51" s="224"/>
      <c r="K51" s="223">
        <f>ROUND(E51*J51,2)</f>
        <v>0</v>
      </c>
      <c r="L51" s="223">
        <v>21</v>
      </c>
      <c r="M51" s="223">
        <f>G51*(1+L51/100)</f>
        <v>0</v>
      </c>
      <c r="N51" s="222">
        <v>0</v>
      </c>
      <c r="O51" s="222">
        <f>ROUND(E51*N51,2)</f>
        <v>0</v>
      </c>
      <c r="P51" s="222">
        <v>1.9E-2</v>
      </c>
      <c r="Q51" s="222">
        <f>ROUND(E51*P51,2)</f>
        <v>0.02</v>
      </c>
      <c r="R51" s="223"/>
      <c r="S51" s="223" t="s">
        <v>155</v>
      </c>
      <c r="T51" s="223" t="s">
        <v>155</v>
      </c>
      <c r="U51" s="223">
        <v>0.05</v>
      </c>
      <c r="V51" s="223">
        <f>ROUND(E51*U51,2)</f>
        <v>0.05</v>
      </c>
      <c r="W51" s="223"/>
      <c r="X51" s="223" t="s">
        <v>156</v>
      </c>
      <c r="Y51" s="223" t="s">
        <v>157</v>
      </c>
      <c r="Z51" s="212"/>
      <c r="AA51" s="212"/>
      <c r="AB51" s="212"/>
      <c r="AC51" s="212"/>
      <c r="AD51" s="212"/>
      <c r="AE51" s="212"/>
      <c r="AF51" s="212"/>
      <c r="AG51" s="212" t="s">
        <v>158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6">
        <v>22</v>
      </c>
      <c r="B52" s="237" t="s">
        <v>220</v>
      </c>
      <c r="C52" s="249" t="s">
        <v>221</v>
      </c>
      <c r="D52" s="238" t="s">
        <v>154</v>
      </c>
      <c r="E52" s="239">
        <v>64.92</v>
      </c>
      <c r="F52" s="240"/>
      <c r="G52" s="241">
        <f>ROUND(E52*F52,2)</f>
        <v>0</v>
      </c>
      <c r="H52" s="224"/>
      <c r="I52" s="223">
        <f>ROUND(E52*H52,2)</f>
        <v>0</v>
      </c>
      <c r="J52" s="224"/>
      <c r="K52" s="223">
        <f>ROUND(E52*J52,2)</f>
        <v>0</v>
      </c>
      <c r="L52" s="223">
        <v>21</v>
      </c>
      <c r="M52" s="223">
        <f>G52*(1+L52/100)</f>
        <v>0</v>
      </c>
      <c r="N52" s="222">
        <v>0</v>
      </c>
      <c r="O52" s="222">
        <f>ROUND(E52*N52,2)</f>
        <v>0</v>
      </c>
      <c r="P52" s="222">
        <v>6.8000000000000005E-2</v>
      </c>
      <c r="Q52" s="222">
        <f>ROUND(E52*P52,2)</f>
        <v>4.41</v>
      </c>
      <c r="R52" s="223"/>
      <c r="S52" s="223" t="s">
        <v>155</v>
      </c>
      <c r="T52" s="223" t="s">
        <v>155</v>
      </c>
      <c r="U52" s="223">
        <v>0.3</v>
      </c>
      <c r="V52" s="223">
        <f>ROUND(E52*U52,2)</f>
        <v>19.48</v>
      </c>
      <c r="W52" s="223"/>
      <c r="X52" s="223" t="s">
        <v>156</v>
      </c>
      <c r="Y52" s="223" t="s">
        <v>157</v>
      </c>
      <c r="Z52" s="212"/>
      <c r="AA52" s="212"/>
      <c r="AB52" s="212"/>
      <c r="AC52" s="212"/>
      <c r="AD52" s="212"/>
      <c r="AE52" s="212"/>
      <c r="AF52" s="212"/>
      <c r="AG52" s="212" t="s">
        <v>158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0" t="s">
        <v>222</v>
      </c>
      <c r="D53" s="225"/>
      <c r="E53" s="226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160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0" t="s">
        <v>223</v>
      </c>
      <c r="D54" s="225"/>
      <c r="E54" s="226">
        <v>64.92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160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6">
        <v>23</v>
      </c>
      <c r="B55" s="237" t="s">
        <v>224</v>
      </c>
      <c r="C55" s="249" t="s">
        <v>225</v>
      </c>
      <c r="D55" s="238" t="s">
        <v>154</v>
      </c>
      <c r="E55" s="239">
        <v>55.32</v>
      </c>
      <c r="F55" s="240"/>
      <c r="G55" s="241">
        <f>ROUND(E55*F55,2)</f>
        <v>0</v>
      </c>
      <c r="H55" s="224"/>
      <c r="I55" s="223">
        <f>ROUND(E55*H55,2)</f>
        <v>0</v>
      </c>
      <c r="J55" s="224"/>
      <c r="K55" s="223">
        <f>ROUND(E55*J55,2)</f>
        <v>0</v>
      </c>
      <c r="L55" s="223">
        <v>21</v>
      </c>
      <c r="M55" s="223">
        <f>G55*(1+L55/100)</f>
        <v>0</v>
      </c>
      <c r="N55" s="222">
        <v>0</v>
      </c>
      <c r="O55" s="222">
        <f>ROUND(E55*N55,2)</f>
        <v>0</v>
      </c>
      <c r="P55" s="222">
        <v>4.1999999999999997E-3</v>
      </c>
      <c r="Q55" s="222">
        <f>ROUND(E55*P55,2)</f>
        <v>0.23</v>
      </c>
      <c r="R55" s="223"/>
      <c r="S55" s="223" t="s">
        <v>155</v>
      </c>
      <c r="T55" s="223" t="s">
        <v>155</v>
      </c>
      <c r="U55" s="223">
        <v>0.105</v>
      </c>
      <c r="V55" s="223">
        <f>ROUND(E55*U55,2)</f>
        <v>5.81</v>
      </c>
      <c r="W55" s="223"/>
      <c r="X55" s="223" t="s">
        <v>156</v>
      </c>
      <c r="Y55" s="223" t="s">
        <v>157</v>
      </c>
      <c r="Z55" s="212"/>
      <c r="AA55" s="212"/>
      <c r="AB55" s="212"/>
      <c r="AC55" s="212"/>
      <c r="AD55" s="212"/>
      <c r="AE55" s="212"/>
      <c r="AF55" s="212"/>
      <c r="AG55" s="212" t="s">
        <v>158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0" t="s">
        <v>186</v>
      </c>
      <c r="D56" s="225"/>
      <c r="E56" s="226"/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160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0" t="s">
        <v>187</v>
      </c>
      <c r="D57" s="225"/>
      <c r="E57" s="226">
        <v>55.32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160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6">
        <v>24</v>
      </c>
      <c r="B58" s="237" t="s">
        <v>226</v>
      </c>
      <c r="C58" s="249" t="s">
        <v>227</v>
      </c>
      <c r="D58" s="238" t="s">
        <v>154</v>
      </c>
      <c r="E58" s="239">
        <v>62.98</v>
      </c>
      <c r="F58" s="240"/>
      <c r="G58" s="241">
        <f>ROUND(E58*F58,2)</f>
        <v>0</v>
      </c>
      <c r="H58" s="224"/>
      <c r="I58" s="223">
        <f>ROUND(E58*H58,2)</f>
        <v>0</v>
      </c>
      <c r="J58" s="224"/>
      <c r="K58" s="223">
        <f>ROUND(E58*J58,2)</f>
        <v>0</v>
      </c>
      <c r="L58" s="223">
        <v>21</v>
      </c>
      <c r="M58" s="223">
        <f>G58*(1+L58/100)</f>
        <v>0</v>
      </c>
      <c r="N58" s="222">
        <v>0</v>
      </c>
      <c r="O58" s="222">
        <f>ROUND(E58*N58,2)</f>
        <v>0</v>
      </c>
      <c r="P58" s="222">
        <v>4.1999999999999997E-3</v>
      </c>
      <c r="Q58" s="222">
        <f>ROUND(E58*P58,2)</f>
        <v>0.26</v>
      </c>
      <c r="R58" s="223"/>
      <c r="S58" s="223" t="s">
        <v>155</v>
      </c>
      <c r="T58" s="223" t="s">
        <v>155</v>
      </c>
      <c r="U58" s="223">
        <v>0.13300000000000001</v>
      </c>
      <c r="V58" s="223">
        <f>ROUND(E58*U58,2)</f>
        <v>8.3800000000000008</v>
      </c>
      <c r="W58" s="223"/>
      <c r="X58" s="223" t="s">
        <v>156</v>
      </c>
      <c r="Y58" s="223" t="s">
        <v>157</v>
      </c>
      <c r="Z58" s="212"/>
      <c r="AA58" s="212"/>
      <c r="AB58" s="212"/>
      <c r="AC58" s="212"/>
      <c r="AD58" s="212"/>
      <c r="AE58" s="212"/>
      <c r="AF58" s="212"/>
      <c r="AG58" s="212" t="s">
        <v>158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2" x14ac:dyDescent="0.2">
      <c r="A59" s="219"/>
      <c r="B59" s="220"/>
      <c r="C59" s="250" t="s">
        <v>179</v>
      </c>
      <c r="D59" s="225"/>
      <c r="E59" s="226">
        <v>62.98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160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6">
        <v>25</v>
      </c>
      <c r="B60" s="237" t="s">
        <v>228</v>
      </c>
      <c r="C60" s="249" t="s">
        <v>229</v>
      </c>
      <c r="D60" s="238" t="s">
        <v>154</v>
      </c>
      <c r="E60" s="239">
        <v>118.3</v>
      </c>
      <c r="F60" s="240"/>
      <c r="G60" s="241">
        <f>ROUND(E60*F60,2)</f>
        <v>0</v>
      </c>
      <c r="H60" s="224"/>
      <c r="I60" s="223">
        <f>ROUND(E60*H60,2)</f>
        <v>0</v>
      </c>
      <c r="J60" s="224"/>
      <c r="K60" s="223">
        <f>ROUND(E60*J60,2)</f>
        <v>0</v>
      </c>
      <c r="L60" s="223">
        <v>21</v>
      </c>
      <c r="M60" s="223">
        <f>G60*(1+L60/100)</f>
        <v>0</v>
      </c>
      <c r="N60" s="222">
        <v>0</v>
      </c>
      <c r="O60" s="222">
        <f>ROUND(E60*N60,2)</f>
        <v>0</v>
      </c>
      <c r="P60" s="222">
        <v>8.9999999999999998E-4</v>
      </c>
      <c r="Q60" s="222">
        <f>ROUND(E60*P60,2)</f>
        <v>0.11</v>
      </c>
      <c r="R60" s="223"/>
      <c r="S60" s="223" t="s">
        <v>155</v>
      </c>
      <c r="T60" s="223" t="s">
        <v>155</v>
      </c>
      <c r="U60" s="223">
        <v>7.6679999999999998E-2</v>
      </c>
      <c r="V60" s="223">
        <f>ROUND(E60*U60,2)</f>
        <v>9.07</v>
      </c>
      <c r="W60" s="223"/>
      <c r="X60" s="223" t="s">
        <v>156</v>
      </c>
      <c r="Y60" s="223" t="s">
        <v>157</v>
      </c>
      <c r="Z60" s="212"/>
      <c r="AA60" s="212"/>
      <c r="AB60" s="212"/>
      <c r="AC60" s="212"/>
      <c r="AD60" s="212"/>
      <c r="AE60" s="212"/>
      <c r="AF60" s="212"/>
      <c r="AG60" s="212" t="s">
        <v>158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2">
      <c r="A61" s="219"/>
      <c r="B61" s="220"/>
      <c r="C61" s="250" t="s">
        <v>230</v>
      </c>
      <c r="D61" s="225"/>
      <c r="E61" s="226">
        <v>118.3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160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6">
        <v>26</v>
      </c>
      <c r="B62" s="237" t="s">
        <v>231</v>
      </c>
      <c r="C62" s="249" t="s">
        <v>232</v>
      </c>
      <c r="D62" s="238" t="s">
        <v>233</v>
      </c>
      <c r="E62" s="239">
        <v>20</v>
      </c>
      <c r="F62" s="240"/>
      <c r="G62" s="241">
        <f>ROUND(E62*F62,2)</f>
        <v>0</v>
      </c>
      <c r="H62" s="224"/>
      <c r="I62" s="223">
        <f>ROUND(E62*H62,2)</f>
        <v>0</v>
      </c>
      <c r="J62" s="224"/>
      <c r="K62" s="223">
        <f>ROUND(E62*J62,2)</f>
        <v>0</v>
      </c>
      <c r="L62" s="223">
        <v>21</v>
      </c>
      <c r="M62" s="223">
        <f>G62*(1+L62/100)</f>
        <v>0</v>
      </c>
      <c r="N62" s="222">
        <v>0</v>
      </c>
      <c r="O62" s="222">
        <f>ROUND(E62*N62,2)</f>
        <v>0</v>
      </c>
      <c r="P62" s="222">
        <v>0</v>
      </c>
      <c r="Q62" s="222">
        <f>ROUND(E62*P62,2)</f>
        <v>0</v>
      </c>
      <c r="R62" s="223"/>
      <c r="S62" s="223" t="s">
        <v>155</v>
      </c>
      <c r="T62" s="223" t="s">
        <v>155</v>
      </c>
      <c r="U62" s="223">
        <v>1</v>
      </c>
      <c r="V62" s="223">
        <f>ROUND(E62*U62,2)</f>
        <v>20</v>
      </c>
      <c r="W62" s="223"/>
      <c r="X62" s="223" t="s">
        <v>156</v>
      </c>
      <c r="Y62" s="223" t="s">
        <v>157</v>
      </c>
      <c r="Z62" s="212"/>
      <c r="AA62" s="212"/>
      <c r="AB62" s="212"/>
      <c r="AC62" s="212"/>
      <c r="AD62" s="212"/>
      <c r="AE62" s="212"/>
      <c r="AF62" s="212"/>
      <c r="AG62" s="212" t="s">
        <v>158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2">
      <c r="A63" s="219"/>
      <c r="B63" s="220"/>
      <c r="C63" s="250" t="s">
        <v>234</v>
      </c>
      <c r="D63" s="225"/>
      <c r="E63" s="226">
        <v>20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160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29" t="s">
        <v>150</v>
      </c>
      <c r="B64" s="230" t="s">
        <v>81</v>
      </c>
      <c r="C64" s="248" t="s">
        <v>82</v>
      </c>
      <c r="D64" s="231"/>
      <c r="E64" s="232"/>
      <c r="F64" s="233"/>
      <c r="G64" s="234">
        <f>SUMIF(AG65:AG65,"&lt;&gt;NOR",G65:G65)</f>
        <v>0</v>
      </c>
      <c r="H64" s="228"/>
      <c r="I64" s="228">
        <f>SUM(I65:I65)</f>
        <v>0</v>
      </c>
      <c r="J64" s="228"/>
      <c r="K64" s="228">
        <f>SUM(K65:K65)</f>
        <v>0</v>
      </c>
      <c r="L64" s="228"/>
      <c r="M64" s="228">
        <f>SUM(M65:M65)</f>
        <v>0</v>
      </c>
      <c r="N64" s="227"/>
      <c r="O64" s="227">
        <f>SUM(O65:O65)</f>
        <v>0</v>
      </c>
      <c r="P64" s="227"/>
      <c r="Q64" s="227">
        <f>SUM(Q65:Q65)</f>
        <v>0</v>
      </c>
      <c r="R64" s="228"/>
      <c r="S64" s="228"/>
      <c r="T64" s="228"/>
      <c r="U64" s="228"/>
      <c r="V64" s="228">
        <f>SUM(V65:V65)</f>
        <v>20.95</v>
      </c>
      <c r="W64" s="228"/>
      <c r="X64" s="228"/>
      <c r="Y64" s="228"/>
      <c r="AG64" t="s">
        <v>151</v>
      </c>
    </row>
    <row r="65" spans="1:60" ht="22.5" outlineLevel="1" x14ac:dyDescent="0.2">
      <c r="A65" s="242">
        <v>27</v>
      </c>
      <c r="B65" s="243" t="s">
        <v>235</v>
      </c>
      <c r="C65" s="251" t="s">
        <v>236</v>
      </c>
      <c r="D65" s="244" t="s">
        <v>237</v>
      </c>
      <c r="E65" s="245">
        <v>9.9764800000000005</v>
      </c>
      <c r="F65" s="246"/>
      <c r="G65" s="247">
        <f>ROUND(E65*F65,2)</f>
        <v>0</v>
      </c>
      <c r="H65" s="224"/>
      <c r="I65" s="223">
        <f>ROUND(E65*H65,2)</f>
        <v>0</v>
      </c>
      <c r="J65" s="224"/>
      <c r="K65" s="223">
        <f>ROUND(E65*J65,2)</f>
        <v>0</v>
      </c>
      <c r="L65" s="223">
        <v>21</v>
      </c>
      <c r="M65" s="223">
        <f>G65*(1+L65/100)</f>
        <v>0</v>
      </c>
      <c r="N65" s="222">
        <v>0</v>
      </c>
      <c r="O65" s="222">
        <f>ROUND(E65*N65,2)</f>
        <v>0</v>
      </c>
      <c r="P65" s="222">
        <v>0</v>
      </c>
      <c r="Q65" s="222">
        <f>ROUND(E65*P65,2)</f>
        <v>0</v>
      </c>
      <c r="R65" s="223"/>
      <c r="S65" s="223" t="s">
        <v>155</v>
      </c>
      <c r="T65" s="223" t="s">
        <v>155</v>
      </c>
      <c r="U65" s="223">
        <v>2.1</v>
      </c>
      <c r="V65" s="223">
        <f>ROUND(E65*U65,2)</f>
        <v>20.95</v>
      </c>
      <c r="W65" s="223"/>
      <c r="X65" s="223" t="s">
        <v>238</v>
      </c>
      <c r="Y65" s="223" t="s">
        <v>157</v>
      </c>
      <c r="Z65" s="212"/>
      <c r="AA65" s="212"/>
      <c r="AB65" s="212"/>
      <c r="AC65" s="212"/>
      <c r="AD65" s="212"/>
      <c r="AE65" s="212"/>
      <c r="AF65" s="212"/>
      <c r="AG65" s="212" t="s">
        <v>239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29" t="s">
        <v>150</v>
      </c>
      <c r="B66" s="230" t="s">
        <v>83</v>
      </c>
      <c r="C66" s="248" t="s">
        <v>84</v>
      </c>
      <c r="D66" s="231"/>
      <c r="E66" s="232"/>
      <c r="F66" s="233"/>
      <c r="G66" s="234">
        <f>SUMIF(AG67:AG75,"&lt;&gt;NOR",G67:G75)</f>
        <v>0</v>
      </c>
      <c r="H66" s="228"/>
      <c r="I66" s="228">
        <f>SUM(I67:I75)</f>
        <v>0</v>
      </c>
      <c r="J66" s="228"/>
      <c r="K66" s="228">
        <f>SUM(K67:K75)</f>
        <v>0</v>
      </c>
      <c r="L66" s="228"/>
      <c r="M66" s="228">
        <f>SUM(M67:M75)</f>
        <v>0</v>
      </c>
      <c r="N66" s="227"/>
      <c r="O66" s="227">
        <f>SUM(O67:O75)</f>
        <v>0.29000000000000004</v>
      </c>
      <c r="P66" s="227"/>
      <c r="Q66" s="227">
        <f>SUM(Q67:Q75)</f>
        <v>0</v>
      </c>
      <c r="R66" s="228"/>
      <c r="S66" s="228"/>
      <c r="T66" s="228"/>
      <c r="U66" s="228"/>
      <c r="V66" s="228">
        <f>SUM(V67:V75)</f>
        <v>40.21</v>
      </c>
      <c r="W66" s="228"/>
      <c r="X66" s="228"/>
      <c r="Y66" s="228"/>
      <c r="AG66" t="s">
        <v>151</v>
      </c>
    </row>
    <row r="67" spans="1:60" ht="22.5" outlineLevel="1" x14ac:dyDescent="0.2">
      <c r="A67" s="242">
        <v>28</v>
      </c>
      <c r="B67" s="243" t="s">
        <v>240</v>
      </c>
      <c r="C67" s="251" t="s">
        <v>241</v>
      </c>
      <c r="D67" s="244" t="s">
        <v>154</v>
      </c>
      <c r="E67" s="245">
        <v>67.930000000000007</v>
      </c>
      <c r="F67" s="246"/>
      <c r="G67" s="247">
        <f>ROUND(E67*F67,2)</f>
        <v>0</v>
      </c>
      <c r="H67" s="224"/>
      <c r="I67" s="223">
        <f>ROUND(E67*H67,2)</f>
        <v>0</v>
      </c>
      <c r="J67" s="224"/>
      <c r="K67" s="223">
        <f>ROUND(E67*J67,2)</f>
        <v>0</v>
      </c>
      <c r="L67" s="223">
        <v>21</v>
      </c>
      <c r="M67" s="223">
        <f>G67*(1+L67/100)</f>
        <v>0</v>
      </c>
      <c r="N67" s="222">
        <v>2.1000000000000001E-4</v>
      </c>
      <c r="O67" s="222">
        <f>ROUND(E67*N67,2)</f>
        <v>0.01</v>
      </c>
      <c r="P67" s="222">
        <v>0</v>
      </c>
      <c r="Q67" s="222">
        <f>ROUND(E67*P67,2)</f>
        <v>0</v>
      </c>
      <c r="R67" s="223"/>
      <c r="S67" s="223" t="s">
        <v>155</v>
      </c>
      <c r="T67" s="223" t="s">
        <v>155</v>
      </c>
      <c r="U67" s="223">
        <v>9.5000000000000001E-2</v>
      </c>
      <c r="V67" s="223">
        <f>ROUND(E67*U67,2)</f>
        <v>6.45</v>
      </c>
      <c r="W67" s="223"/>
      <c r="X67" s="223" t="s">
        <v>156</v>
      </c>
      <c r="Y67" s="223" t="s">
        <v>157</v>
      </c>
      <c r="Z67" s="212"/>
      <c r="AA67" s="212"/>
      <c r="AB67" s="212"/>
      <c r="AC67" s="212"/>
      <c r="AD67" s="212"/>
      <c r="AE67" s="212"/>
      <c r="AF67" s="212"/>
      <c r="AG67" s="212" t="s">
        <v>158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6">
        <v>29</v>
      </c>
      <c r="B68" s="237" t="s">
        <v>242</v>
      </c>
      <c r="C68" s="249" t="s">
        <v>243</v>
      </c>
      <c r="D68" s="238" t="s">
        <v>154</v>
      </c>
      <c r="E68" s="239">
        <v>67.930000000000007</v>
      </c>
      <c r="F68" s="240"/>
      <c r="G68" s="241">
        <f>ROUND(E68*F68,2)</f>
        <v>0</v>
      </c>
      <c r="H68" s="224"/>
      <c r="I68" s="223">
        <f>ROUND(E68*H68,2)</f>
        <v>0</v>
      </c>
      <c r="J68" s="224"/>
      <c r="K68" s="223">
        <f>ROUND(E68*J68,2)</f>
        <v>0</v>
      </c>
      <c r="L68" s="223">
        <v>21</v>
      </c>
      <c r="M68" s="223">
        <f>G68*(1+L68/100)</f>
        <v>0</v>
      </c>
      <c r="N68" s="222">
        <v>3.6800000000000001E-3</v>
      </c>
      <c r="O68" s="222">
        <f>ROUND(E68*N68,2)</f>
        <v>0.25</v>
      </c>
      <c r="P68" s="222">
        <v>0</v>
      </c>
      <c r="Q68" s="222">
        <f>ROUND(E68*P68,2)</f>
        <v>0</v>
      </c>
      <c r="R68" s="223"/>
      <c r="S68" s="223" t="s">
        <v>155</v>
      </c>
      <c r="T68" s="223" t="s">
        <v>170</v>
      </c>
      <c r="U68" s="223">
        <v>0.38500000000000001</v>
      </c>
      <c r="V68" s="223">
        <f>ROUND(E68*U68,2)</f>
        <v>26.15</v>
      </c>
      <c r="W68" s="223"/>
      <c r="X68" s="223" t="s">
        <v>156</v>
      </c>
      <c r="Y68" s="223" t="s">
        <v>157</v>
      </c>
      <c r="Z68" s="212"/>
      <c r="AA68" s="212"/>
      <c r="AB68" s="212"/>
      <c r="AC68" s="212"/>
      <c r="AD68" s="212"/>
      <c r="AE68" s="212"/>
      <c r="AF68" s="212"/>
      <c r="AG68" s="212" t="s">
        <v>158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2">
      <c r="A69" s="219"/>
      <c r="B69" s="220"/>
      <c r="C69" s="250" t="s">
        <v>179</v>
      </c>
      <c r="D69" s="225"/>
      <c r="E69" s="226">
        <v>62.98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160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0" t="s">
        <v>244</v>
      </c>
      <c r="D70" s="225"/>
      <c r="E70" s="226"/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160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0" t="s">
        <v>245</v>
      </c>
      <c r="D71" s="225"/>
      <c r="E71" s="226">
        <v>4.95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160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42">
        <v>30</v>
      </c>
      <c r="B72" s="243" t="s">
        <v>246</v>
      </c>
      <c r="C72" s="251" t="s">
        <v>247</v>
      </c>
      <c r="D72" s="244" t="s">
        <v>168</v>
      </c>
      <c r="E72" s="245">
        <v>24</v>
      </c>
      <c r="F72" s="246"/>
      <c r="G72" s="247">
        <f>ROUND(E72*F72,2)</f>
        <v>0</v>
      </c>
      <c r="H72" s="224"/>
      <c r="I72" s="223">
        <f>ROUND(E72*H72,2)</f>
        <v>0</v>
      </c>
      <c r="J72" s="224"/>
      <c r="K72" s="223">
        <f>ROUND(E72*J72,2)</f>
        <v>0</v>
      </c>
      <c r="L72" s="223">
        <v>21</v>
      </c>
      <c r="M72" s="223">
        <f>G72*(1+L72/100)</f>
        <v>0</v>
      </c>
      <c r="N72" s="222">
        <v>4.2999999999999999E-4</v>
      </c>
      <c r="O72" s="222">
        <f>ROUND(E72*N72,2)</f>
        <v>0.01</v>
      </c>
      <c r="P72" s="222">
        <v>0</v>
      </c>
      <c r="Q72" s="222">
        <f>ROUND(E72*P72,2)</f>
        <v>0</v>
      </c>
      <c r="R72" s="223"/>
      <c r="S72" s="223" t="s">
        <v>155</v>
      </c>
      <c r="T72" s="223" t="s">
        <v>155</v>
      </c>
      <c r="U72" s="223">
        <v>6.7000000000000004E-2</v>
      </c>
      <c r="V72" s="223">
        <f>ROUND(E72*U72,2)</f>
        <v>1.61</v>
      </c>
      <c r="W72" s="223"/>
      <c r="X72" s="223" t="s">
        <v>156</v>
      </c>
      <c r="Y72" s="223" t="s">
        <v>157</v>
      </c>
      <c r="Z72" s="212"/>
      <c r="AA72" s="212"/>
      <c r="AB72" s="212"/>
      <c r="AC72" s="212"/>
      <c r="AD72" s="212"/>
      <c r="AE72" s="212"/>
      <c r="AF72" s="212"/>
      <c r="AG72" s="212" t="s">
        <v>158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36">
        <v>31</v>
      </c>
      <c r="B73" s="237" t="s">
        <v>248</v>
      </c>
      <c r="C73" s="249" t="s">
        <v>249</v>
      </c>
      <c r="D73" s="238" t="s">
        <v>164</v>
      </c>
      <c r="E73" s="239">
        <v>50.4</v>
      </c>
      <c r="F73" s="240"/>
      <c r="G73" s="241">
        <f>ROUND(E73*F73,2)</f>
        <v>0</v>
      </c>
      <c r="H73" s="224"/>
      <c r="I73" s="223">
        <f>ROUND(E73*H73,2)</f>
        <v>0</v>
      </c>
      <c r="J73" s="224"/>
      <c r="K73" s="223">
        <f>ROUND(E73*J73,2)</f>
        <v>0</v>
      </c>
      <c r="L73" s="223">
        <v>21</v>
      </c>
      <c r="M73" s="223">
        <f>G73*(1+L73/100)</f>
        <v>0</v>
      </c>
      <c r="N73" s="222">
        <v>3.2000000000000003E-4</v>
      </c>
      <c r="O73" s="222">
        <f>ROUND(E73*N73,2)</f>
        <v>0.02</v>
      </c>
      <c r="P73" s="222">
        <v>0</v>
      </c>
      <c r="Q73" s="222">
        <f>ROUND(E73*P73,2)</f>
        <v>0</v>
      </c>
      <c r="R73" s="223"/>
      <c r="S73" s="223" t="s">
        <v>155</v>
      </c>
      <c r="T73" s="223" t="s">
        <v>155</v>
      </c>
      <c r="U73" s="223">
        <v>0.11</v>
      </c>
      <c r="V73" s="223">
        <f>ROUND(E73*U73,2)</f>
        <v>5.54</v>
      </c>
      <c r="W73" s="223"/>
      <c r="X73" s="223" t="s">
        <v>156</v>
      </c>
      <c r="Y73" s="223" t="s">
        <v>157</v>
      </c>
      <c r="Z73" s="212"/>
      <c r="AA73" s="212"/>
      <c r="AB73" s="212"/>
      <c r="AC73" s="212"/>
      <c r="AD73" s="212"/>
      <c r="AE73" s="212"/>
      <c r="AF73" s="212"/>
      <c r="AG73" s="212" t="s">
        <v>158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19"/>
      <c r="B74" s="220"/>
      <c r="C74" s="250" t="s">
        <v>250</v>
      </c>
      <c r="D74" s="225"/>
      <c r="E74" s="226">
        <v>50.4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160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2">
        <v>32</v>
      </c>
      <c r="B75" s="243" t="s">
        <v>251</v>
      </c>
      <c r="C75" s="251" t="s">
        <v>252</v>
      </c>
      <c r="D75" s="244" t="s">
        <v>237</v>
      </c>
      <c r="E75" s="245">
        <v>0.29070000000000001</v>
      </c>
      <c r="F75" s="246"/>
      <c r="G75" s="247">
        <f>ROUND(E75*F75,2)</f>
        <v>0</v>
      </c>
      <c r="H75" s="224"/>
      <c r="I75" s="223">
        <f>ROUND(E75*H75,2)</f>
        <v>0</v>
      </c>
      <c r="J75" s="224"/>
      <c r="K75" s="223">
        <f>ROUND(E75*J75,2)</f>
        <v>0</v>
      </c>
      <c r="L75" s="223">
        <v>21</v>
      </c>
      <c r="M75" s="223">
        <f>G75*(1+L75/100)</f>
        <v>0</v>
      </c>
      <c r="N75" s="222">
        <v>0</v>
      </c>
      <c r="O75" s="222">
        <f>ROUND(E75*N75,2)</f>
        <v>0</v>
      </c>
      <c r="P75" s="222">
        <v>0</v>
      </c>
      <c r="Q75" s="222">
        <f>ROUND(E75*P75,2)</f>
        <v>0</v>
      </c>
      <c r="R75" s="223"/>
      <c r="S75" s="223" t="s">
        <v>155</v>
      </c>
      <c r="T75" s="223" t="s">
        <v>155</v>
      </c>
      <c r="U75" s="223">
        <v>1.5669999999999999</v>
      </c>
      <c r="V75" s="223">
        <f>ROUND(E75*U75,2)</f>
        <v>0.46</v>
      </c>
      <c r="W75" s="223"/>
      <c r="X75" s="223" t="s">
        <v>238</v>
      </c>
      <c r="Y75" s="223" t="s">
        <v>157</v>
      </c>
      <c r="Z75" s="212"/>
      <c r="AA75" s="212"/>
      <c r="AB75" s="212"/>
      <c r="AC75" s="212"/>
      <c r="AD75" s="212"/>
      <c r="AE75" s="212"/>
      <c r="AF75" s="212"/>
      <c r="AG75" s="212" t="s">
        <v>239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29" t="s">
        <v>150</v>
      </c>
      <c r="B76" s="230" t="s">
        <v>91</v>
      </c>
      <c r="C76" s="248" t="s">
        <v>92</v>
      </c>
      <c r="D76" s="231"/>
      <c r="E76" s="232"/>
      <c r="F76" s="233"/>
      <c r="G76" s="234">
        <f>SUMIF(AG77:AG85,"&lt;&gt;NOR",G77:G85)</f>
        <v>0</v>
      </c>
      <c r="H76" s="228"/>
      <c r="I76" s="228">
        <f>SUM(I77:I85)</f>
        <v>0</v>
      </c>
      <c r="J76" s="228"/>
      <c r="K76" s="228">
        <f>SUM(K77:K85)</f>
        <v>0</v>
      </c>
      <c r="L76" s="228"/>
      <c r="M76" s="228">
        <f>SUM(M77:M85)</f>
        <v>0</v>
      </c>
      <c r="N76" s="227"/>
      <c r="O76" s="227">
        <f>SUM(O77:O85)</f>
        <v>0.08</v>
      </c>
      <c r="P76" s="227"/>
      <c r="Q76" s="227">
        <f>SUM(Q77:Q85)</f>
        <v>0</v>
      </c>
      <c r="R76" s="228"/>
      <c r="S76" s="228"/>
      <c r="T76" s="228"/>
      <c r="U76" s="228"/>
      <c r="V76" s="228">
        <f>SUM(V77:V85)</f>
        <v>7.8599999999999994</v>
      </c>
      <c r="W76" s="228"/>
      <c r="X76" s="228"/>
      <c r="Y76" s="228"/>
      <c r="AG76" t="s">
        <v>151</v>
      </c>
    </row>
    <row r="77" spans="1:60" ht="22.5" outlineLevel="1" x14ac:dyDescent="0.2">
      <c r="A77" s="242">
        <v>33</v>
      </c>
      <c r="B77" s="243" t="s">
        <v>253</v>
      </c>
      <c r="C77" s="251" t="s">
        <v>254</v>
      </c>
      <c r="D77" s="244" t="s">
        <v>255</v>
      </c>
      <c r="E77" s="245">
        <v>1</v>
      </c>
      <c r="F77" s="246"/>
      <c r="G77" s="247">
        <f>ROUND(E77*F77,2)</f>
        <v>0</v>
      </c>
      <c r="H77" s="224"/>
      <c r="I77" s="223">
        <f>ROUND(E77*H77,2)</f>
        <v>0</v>
      </c>
      <c r="J77" s="224"/>
      <c r="K77" s="223">
        <f>ROUND(E77*J77,2)</f>
        <v>0</v>
      </c>
      <c r="L77" s="223">
        <v>21</v>
      </c>
      <c r="M77" s="223">
        <f>G77*(1+L77/100)</f>
        <v>0</v>
      </c>
      <c r="N77" s="222">
        <v>0</v>
      </c>
      <c r="O77" s="222">
        <f>ROUND(E77*N77,2)</f>
        <v>0</v>
      </c>
      <c r="P77" s="222">
        <v>0</v>
      </c>
      <c r="Q77" s="222">
        <f>ROUND(E77*P77,2)</f>
        <v>0</v>
      </c>
      <c r="R77" s="223"/>
      <c r="S77" s="223" t="s">
        <v>169</v>
      </c>
      <c r="T77" s="223" t="s">
        <v>170</v>
      </c>
      <c r="U77" s="223">
        <v>0</v>
      </c>
      <c r="V77" s="223">
        <f>ROUND(E77*U77,2)</f>
        <v>0</v>
      </c>
      <c r="W77" s="223"/>
      <c r="X77" s="223" t="s">
        <v>156</v>
      </c>
      <c r="Y77" s="223" t="s">
        <v>157</v>
      </c>
      <c r="Z77" s="212"/>
      <c r="AA77" s="212"/>
      <c r="AB77" s="212"/>
      <c r="AC77" s="212"/>
      <c r="AD77" s="212"/>
      <c r="AE77" s="212"/>
      <c r="AF77" s="212"/>
      <c r="AG77" s="212" t="s">
        <v>158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2">
        <v>34</v>
      </c>
      <c r="B78" s="243" t="s">
        <v>256</v>
      </c>
      <c r="C78" s="251" t="s">
        <v>257</v>
      </c>
      <c r="D78" s="244" t="s">
        <v>168</v>
      </c>
      <c r="E78" s="245">
        <v>3</v>
      </c>
      <c r="F78" s="246"/>
      <c r="G78" s="247">
        <f>ROUND(E78*F78,2)</f>
        <v>0</v>
      </c>
      <c r="H78" s="224"/>
      <c r="I78" s="223">
        <f>ROUND(E78*H78,2)</f>
        <v>0</v>
      </c>
      <c r="J78" s="224"/>
      <c r="K78" s="223">
        <f>ROUND(E78*J78,2)</f>
        <v>0</v>
      </c>
      <c r="L78" s="223">
        <v>21</v>
      </c>
      <c r="M78" s="223">
        <f>G78*(1+L78/100)</f>
        <v>0</v>
      </c>
      <c r="N78" s="222">
        <v>2.4930000000000001E-2</v>
      </c>
      <c r="O78" s="222">
        <f>ROUND(E78*N78,2)</f>
        <v>7.0000000000000007E-2</v>
      </c>
      <c r="P78" s="222">
        <v>0</v>
      </c>
      <c r="Q78" s="222">
        <f>ROUND(E78*P78,2)</f>
        <v>0</v>
      </c>
      <c r="R78" s="223"/>
      <c r="S78" s="223" t="s">
        <v>169</v>
      </c>
      <c r="T78" s="223" t="s">
        <v>170</v>
      </c>
      <c r="U78" s="223">
        <v>0.26800000000000002</v>
      </c>
      <c r="V78" s="223">
        <f>ROUND(E78*U78,2)</f>
        <v>0.8</v>
      </c>
      <c r="W78" s="223"/>
      <c r="X78" s="223" t="s">
        <v>156</v>
      </c>
      <c r="Y78" s="223" t="s">
        <v>157</v>
      </c>
      <c r="Z78" s="212"/>
      <c r="AA78" s="212"/>
      <c r="AB78" s="212"/>
      <c r="AC78" s="212"/>
      <c r="AD78" s="212"/>
      <c r="AE78" s="212"/>
      <c r="AF78" s="212"/>
      <c r="AG78" s="212" t="s">
        <v>158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2">
        <v>35</v>
      </c>
      <c r="B79" s="243" t="s">
        <v>258</v>
      </c>
      <c r="C79" s="251" t="s">
        <v>259</v>
      </c>
      <c r="D79" s="244" t="s">
        <v>168</v>
      </c>
      <c r="E79" s="245">
        <v>3</v>
      </c>
      <c r="F79" s="246"/>
      <c r="G79" s="247">
        <f>ROUND(E79*F79,2)</f>
        <v>0</v>
      </c>
      <c r="H79" s="224"/>
      <c r="I79" s="223">
        <f>ROUND(E79*H79,2)</f>
        <v>0</v>
      </c>
      <c r="J79" s="224"/>
      <c r="K79" s="223">
        <f>ROUND(E79*J79,2)</f>
        <v>0</v>
      </c>
      <c r="L79" s="223">
        <v>21</v>
      </c>
      <c r="M79" s="223">
        <f>G79*(1+L79/100)</f>
        <v>0</v>
      </c>
      <c r="N79" s="222">
        <v>1.2999999999999999E-4</v>
      </c>
      <c r="O79" s="222">
        <f>ROUND(E79*N79,2)</f>
        <v>0</v>
      </c>
      <c r="P79" s="222">
        <v>0</v>
      </c>
      <c r="Q79" s="222">
        <f>ROUND(E79*P79,2)</f>
        <v>0</v>
      </c>
      <c r="R79" s="223"/>
      <c r="S79" s="223" t="s">
        <v>169</v>
      </c>
      <c r="T79" s="223" t="s">
        <v>170</v>
      </c>
      <c r="U79" s="223">
        <v>0.23699999999999999</v>
      </c>
      <c r="V79" s="223">
        <f>ROUND(E79*U79,2)</f>
        <v>0.71</v>
      </c>
      <c r="W79" s="223"/>
      <c r="X79" s="223" t="s">
        <v>156</v>
      </c>
      <c r="Y79" s="223" t="s">
        <v>157</v>
      </c>
      <c r="Z79" s="212"/>
      <c r="AA79" s="212"/>
      <c r="AB79" s="212"/>
      <c r="AC79" s="212"/>
      <c r="AD79" s="212"/>
      <c r="AE79" s="212"/>
      <c r="AF79" s="212"/>
      <c r="AG79" s="212" t="s">
        <v>158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42">
        <v>36</v>
      </c>
      <c r="B80" s="243" t="s">
        <v>260</v>
      </c>
      <c r="C80" s="251" t="s">
        <v>261</v>
      </c>
      <c r="D80" s="244" t="s">
        <v>255</v>
      </c>
      <c r="E80" s="245">
        <v>1</v>
      </c>
      <c r="F80" s="246"/>
      <c r="G80" s="247">
        <f>ROUND(E80*F80,2)</f>
        <v>0</v>
      </c>
      <c r="H80" s="224"/>
      <c r="I80" s="223">
        <f>ROUND(E80*H80,2)</f>
        <v>0</v>
      </c>
      <c r="J80" s="224"/>
      <c r="K80" s="223">
        <f>ROUND(E80*J80,2)</f>
        <v>0</v>
      </c>
      <c r="L80" s="223">
        <v>21</v>
      </c>
      <c r="M80" s="223">
        <f>G80*(1+L80/100)</f>
        <v>0</v>
      </c>
      <c r="N80" s="222">
        <v>0</v>
      </c>
      <c r="O80" s="222">
        <f>ROUND(E80*N80,2)</f>
        <v>0</v>
      </c>
      <c r="P80" s="222">
        <v>0</v>
      </c>
      <c r="Q80" s="222">
        <f>ROUND(E80*P80,2)</f>
        <v>0</v>
      </c>
      <c r="R80" s="223"/>
      <c r="S80" s="223" t="s">
        <v>169</v>
      </c>
      <c r="T80" s="223" t="s">
        <v>170</v>
      </c>
      <c r="U80" s="223">
        <v>0</v>
      </c>
      <c r="V80" s="223">
        <f>ROUND(E80*U80,2)</f>
        <v>0</v>
      </c>
      <c r="W80" s="223"/>
      <c r="X80" s="223" t="s">
        <v>156</v>
      </c>
      <c r="Y80" s="223" t="s">
        <v>157</v>
      </c>
      <c r="Z80" s="212"/>
      <c r="AA80" s="212"/>
      <c r="AB80" s="212"/>
      <c r="AC80" s="212"/>
      <c r="AD80" s="212"/>
      <c r="AE80" s="212"/>
      <c r="AF80" s="212"/>
      <c r="AG80" s="212" t="s">
        <v>158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6">
        <v>37</v>
      </c>
      <c r="B81" s="237" t="s">
        <v>262</v>
      </c>
      <c r="C81" s="249" t="s">
        <v>263</v>
      </c>
      <c r="D81" s="238" t="s">
        <v>164</v>
      </c>
      <c r="E81" s="239">
        <v>28</v>
      </c>
      <c r="F81" s="240"/>
      <c r="G81" s="241">
        <f>ROUND(E81*F81,2)</f>
        <v>0</v>
      </c>
      <c r="H81" s="224"/>
      <c r="I81" s="223">
        <f>ROUND(E81*H81,2)</f>
        <v>0</v>
      </c>
      <c r="J81" s="224"/>
      <c r="K81" s="223">
        <f>ROUND(E81*J81,2)</f>
        <v>0</v>
      </c>
      <c r="L81" s="223">
        <v>21</v>
      </c>
      <c r="M81" s="223">
        <f>G81*(1+L81/100)</f>
        <v>0</v>
      </c>
      <c r="N81" s="222">
        <v>6.9999999999999994E-5</v>
      </c>
      <c r="O81" s="222">
        <f>ROUND(E81*N81,2)</f>
        <v>0</v>
      </c>
      <c r="P81" s="222">
        <v>0</v>
      </c>
      <c r="Q81" s="222">
        <f>ROUND(E81*P81,2)</f>
        <v>0</v>
      </c>
      <c r="R81" s="223"/>
      <c r="S81" s="223" t="s">
        <v>155</v>
      </c>
      <c r="T81" s="223" t="s">
        <v>155</v>
      </c>
      <c r="U81" s="223">
        <v>8.6999999999999994E-2</v>
      </c>
      <c r="V81" s="223">
        <f>ROUND(E81*U81,2)</f>
        <v>2.44</v>
      </c>
      <c r="W81" s="223"/>
      <c r="X81" s="223" t="s">
        <v>156</v>
      </c>
      <c r="Y81" s="223" t="s">
        <v>157</v>
      </c>
      <c r="Z81" s="212"/>
      <c r="AA81" s="212"/>
      <c r="AB81" s="212"/>
      <c r="AC81" s="212"/>
      <c r="AD81" s="212"/>
      <c r="AE81" s="212"/>
      <c r="AF81" s="212"/>
      <c r="AG81" s="212" t="s">
        <v>158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19"/>
      <c r="B82" s="220"/>
      <c r="C82" s="250" t="s">
        <v>264</v>
      </c>
      <c r="D82" s="225"/>
      <c r="E82" s="226">
        <v>28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2"/>
      <c r="AA82" s="212"/>
      <c r="AB82" s="212"/>
      <c r="AC82" s="212"/>
      <c r="AD82" s="212"/>
      <c r="AE82" s="212"/>
      <c r="AF82" s="212"/>
      <c r="AG82" s="212" t="s">
        <v>160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6">
        <v>38</v>
      </c>
      <c r="B83" s="237" t="s">
        <v>265</v>
      </c>
      <c r="C83" s="249" t="s">
        <v>266</v>
      </c>
      <c r="D83" s="238" t="s">
        <v>154</v>
      </c>
      <c r="E83" s="239">
        <v>15</v>
      </c>
      <c r="F83" s="240"/>
      <c r="G83" s="241">
        <f>ROUND(E83*F83,2)</f>
        <v>0</v>
      </c>
      <c r="H83" s="224"/>
      <c r="I83" s="223">
        <f>ROUND(E83*H83,2)</f>
        <v>0</v>
      </c>
      <c r="J83" s="224"/>
      <c r="K83" s="223">
        <f>ROUND(E83*J83,2)</f>
        <v>0</v>
      </c>
      <c r="L83" s="223">
        <v>21</v>
      </c>
      <c r="M83" s="223">
        <f>G83*(1+L83/100)</f>
        <v>0</v>
      </c>
      <c r="N83" s="222">
        <v>4.8999999999999998E-4</v>
      </c>
      <c r="O83" s="222">
        <f>ROUND(E83*N83,2)</f>
        <v>0.01</v>
      </c>
      <c r="P83" s="222">
        <v>0</v>
      </c>
      <c r="Q83" s="222">
        <f>ROUND(E83*P83,2)</f>
        <v>0</v>
      </c>
      <c r="R83" s="223"/>
      <c r="S83" s="223" t="s">
        <v>155</v>
      </c>
      <c r="T83" s="223" t="s">
        <v>155</v>
      </c>
      <c r="U83" s="223">
        <v>0.24299999999999999</v>
      </c>
      <c r="V83" s="223">
        <f>ROUND(E83*U83,2)</f>
        <v>3.65</v>
      </c>
      <c r="W83" s="223"/>
      <c r="X83" s="223" t="s">
        <v>156</v>
      </c>
      <c r="Y83" s="223" t="s">
        <v>157</v>
      </c>
      <c r="Z83" s="212"/>
      <c r="AA83" s="212"/>
      <c r="AB83" s="212"/>
      <c r="AC83" s="212"/>
      <c r="AD83" s="212"/>
      <c r="AE83" s="212"/>
      <c r="AF83" s="212"/>
      <c r="AG83" s="212" t="s">
        <v>158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19"/>
      <c r="B84" s="220"/>
      <c r="C84" s="250" t="s">
        <v>267</v>
      </c>
      <c r="D84" s="225"/>
      <c r="E84" s="226">
        <v>15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2"/>
      <c r="AA84" s="212"/>
      <c r="AB84" s="212"/>
      <c r="AC84" s="212"/>
      <c r="AD84" s="212"/>
      <c r="AE84" s="212"/>
      <c r="AF84" s="212"/>
      <c r="AG84" s="212" t="s">
        <v>160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2">
        <v>39</v>
      </c>
      <c r="B85" s="243" t="s">
        <v>268</v>
      </c>
      <c r="C85" s="251" t="s">
        <v>269</v>
      </c>
      <c r="D85" s="244" t="s">
        <v>237</v>
      </c>
      <c r="E85" s="245">
        <v>8.4489999999999996E-2</v>
      </c>
      <c r="F85" s="246"/>
      <c r="G85" s="247">
        <f>ROUND(E85*F85,2)</f>
        <v>0</v>
      </c>
      <c r="H85" s="224"/>
      <c r="I85" s="223">
        <f>ROUND(E85*H85,2)</f>
        <v>0</v>
      </c>
      <c r="J85" s="224"/>
      <c r="K85" s="223">
        <f>ROUND(E85*J85,2)</f>
        <v>0</v>
      </c>
      <c r="L85" s="223">
        <v>21</v>
      </c>
      <c r="M85" s="223">
        <f>G85*(1+L85/100)</f>
        <v>0</v>
      </c>
      <c r="N85" s="222">
        <v>0</v>
      </c>
      <c r="O85" s="222">
        <f>ROUND(E85*N85,2)</f>
        <v>0</v>
      </c>
      <c r="P85" s="222">
        <v>0</v>
      </c>
      <c r="Q85" s="222">
        <f>ROUND(E85*P85,2)</f>
        <v>0</v>
      </c>
      <c r="R85" s="223"/>
      <c r="S85" s="223" t="s">
        <v>169</v>
      </c>
      <c r="T85" s="223" t="s">
        <v>170</v>
      </c>
      <c r="U85" s="223">
        <v>3.0750000000000002</v>
      </c>
      <c r="V85" s="223">
        <f>ROUND(E85*U85,2)</f>
        <v>0.26</v>
      </c>
      <c r="W85" s="223"/>
      <c r="X85" s="223" t="s">
        <v>238</v>
      </c>
      <c r="Y85" s="223" t="s">
        <v>157</v>
      </c>
      <c r="Z85" s="212"/>
      <c r="AA85" s="212"/>
      <c r="AB85" s="212"/>
      <c r="AC85" s="212"/>
      <c r="AD85" s="212"/>
      <c r="AE85" s="212"/>
      <c r="AF85" s="212"/>
      <c r="AG85" s="212" t="s">
        <v>239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29" t="s">
        <v>150</v>
      </c>
      <c r="B86" s="230" t="s">
        <v>99</v>
      </c>
      <c r="C86" s="248" t="s">
        <v>100</v>
      </c>
      <c r="D86" s="231"/>
      <c r="E86" s="232"/>
      <c r="F86" s="233"/>
      <c r="G86" s="234">
        <f>SUMIF(AG87:AG91,"&lt;&gt;NOR",G87:G91)</f>
        <v>0</v>
      </c>
      <c r="H86" s="228"/>
      <c r="I86" s="228">
        <f>SUM(I87:I91)</f>
        <v>0</v>
      </c>
      <c r="J86" s="228"/>
      <c r="K86" s="228">
        <f>SUM(K87:K91)</f>
        <v>0</v>
      </c>
      <c r="L86" s="228"/>
      <c r="M86" s="228">
        <f>SUM(M87:M91)</f>
        <v>0</v>
      </c>
      <c r="N86" s="227"/>
      <c r="O86" s="227">
        <f>SUM(O87:O91)</f>
        <v>0.02</v>
      </c>
      <c r="P86" s="227"/>
      <c r="Q86" s="227">
        <f>SUM(Q87:Q91)</f>
        <v>0</v>
      </c>
      <c r="R86" s="228"/>
      <c r="S86" s="228"/>
      <c r="T86" s="228"/>
      <c r="U86" s="228"/>
      <c r="V86" s="228">
        <f>SUM(V87:V91)</f>
        <v>2.33</v>
      </c>
      <c r="W86" s="228"/>
      <c r="X86" s="228"/>
      <c r="Y86" s="228"/>
      <c r="AG86" t="s">
        <v>151</v>
      </c>
    </row>
    <row r="87" spans="1:60" ht="22.5" outlineLevel="1" x14ac:dyDescent="0.2">
      <c r="A87" s="242">
        <v>40</v>
      </c>
      <c r="B87" s="243" t="s">
        <v>270</v>
      </c>
      <c r="C87" s="251" t="s">
        <v>271</v>
      </c>
      <c r="D87" s="244" t="s">
        <v>168</v>
      </c>
      <c r="E87" s="245">
        <v>1</v>
      </c>
      <c r="F87" s="246"/>
      <c r="G87" s="247">
        <f>ROUND(E87*F87,2)</f>
        <v>0</v>
      </c>
      <c r="H87" s="224"/>
      <c r="I87" s="223">
        <f>ROUND(E87*H87,2)</f>
        <v>0</v>
      </c>
      <c r="J87" s="224"/>
      <c r="K87" s="223">
        <f>ROUND(E87*J87,2)</f>
        <v>0</v>
      </c>
      <c r="L87" s="223">
        <v>21</v>
      </c>
      <c r="M87" s="223">
        <f>G87*(1+L87/100)</f>
        <v>0</v>
      </c>
      <c r="N87" s="222">
        <v>0</v>
      </c>
      <c r="O87" s="222">
        <f>ROUND(E87*N87,2)</f>
        <v>0</v>
      </c>
      <c r="P87" s="222">
        <v>0</v>
      </c>
      <c r="Q87" s="222">
        <f>ROUND(E87*P87,2)</f>
        <v>0</v>
      </c>
      <c r="R87" s="223"/>
      <c r="S87" s="223" t="s">
        <v>155</v>
      </c>
      <c r="T87" s="223" t="s">
        <v>155</v>
      </c>
      <c r="U87" s="223">
        <v>1.5</v>
      </c>
      <c r="V87" s="223">
        <f>ROUND(E87*U87,2)</f>
        <v>1.5</v>
      </c>
      <c r="W87" s="223"/>
      <c r="X87" s="223" t="s">
        <v>156</v>
      </c>
      <c r="Y87" s="223" t="s">
        <v>157</v>
      </c>
      <c r="Z87" s="212"/>
      <c r="AA87" s="212"/>
      <c r="AB87" s="212"/>
      <c r="AC87" s="212"/>
      <c r="AD87" s="212"/>
      <c r="AE87" s="212"/>
      <c r="AF87" s="212"/>
      <c r="AG87" s="212" t="s">
        <v>158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42">
        <v>41</v>
      </c>
      <c r="B88" s="243" t="s">
        <v>272</v>
      </c>
      <c r="C88" s="251" t="s">
        <v>273</v>
      </c>
      <c r="D88" s="244" t="s">
        <v>168</v>
      </c>
      <c r="E88" s="245">
        <v>1</v>
      </c>
      <c r="F88" s="246"/>
      <c r="G88" s="247">
        <f>ROUND(E88*F88,2)</f>
        <v>0</v>
      </c>
      <c r="H88" s="224"/>
      <c r="I88" s="223">
        <f>ROUND(E88*H88,2)</f>
        <v>0</v>
      </c>
      <c r="J88" s="224"/>
      <c r="K88" s="223">
        <f>ROUND(E88*J88,2)</f>
        <v>0</v>
      </c>
      <c r="L88" s="223">
        <v>21</v>
      </c>
      <c r="M88" s="223">
        <f>G88*(1+L88/100)</f>
        <v>0</v>
      </c>
      <c r="N88" s="222">
        <v>2.1000000000000001E-2</v>
      </c>
      <c r="O88" s="222">
        <f>ROUND(E88*N88,2)</f>
        <v>0.02</v>
      </c>
      <c r="P88" s="222">
        <v>0</v>
      </c>
      <c r="Q88" s="222">
        <f>ROUND(E88*P88,2)</f>
        <v>0</v>
      </c>
      <c r="R88" s="223" t="s">
        <v>274</v>
      </c>
      <c r="S88" s="223" t="s">
        <v>155</v>
      </c>
      <c r="T88" s="223" t="s">
        <v>155</v>
      </c>
      <c r="U88" s="223">
        <v>0</v>
      </c>
      <c r="V88" s="223">
        <f>ROUND(E88*U88,2)</f>
        <v>0</v>
      </c>
      <c r="W88" s="223"/>
      <c r="X88" s="223" t="s">
        <v>275</v>
      </c>
      <c r="Y88" s="223" t="s">
        <v>157</v>
      </c>
      <c r="Z88" s="212"/>
      <c r="AA88" s="212"/>
      <c r="AB88" s="212"/>
      <c r="AC88" s="212"/>
      <c r="AD88" s="212"/>
      <c r="AE88" s="212"/>
      <c r="AF88" s="212"/>
      <c r="AG88" s="212" t="s">
        <v>276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2">
        <v>42</v>
      </c>
      <c r="B89" s="243" t="s">
        <v>277</v>
      </c>
      <c r="C89" s="251" t="s">
        <v>278</v>
      </c>
      <c r="D89" s="244" t="s">
        <v>168</v>
      </c>
      <c r="E89" s="245">
        <v>1</v>
      </c>
      <c r="F89" s="246"/>
      <c r="G89" s="247">
        <f>ROUND(E89*F89,2)</f>
        <v>0</v>
      </c>
      <c r="H89" s="224"/>
      <c r="I89" s="223">
        <f>ROUND(E89*H89,2)</f>
        <v>0</v>
      </c>
      <c r="J89" s="224"/>
      <c r="K89" s="223">
        <f>ROUND(E89*J89,2)</f>
        <v>0</v>
      </c>
      <c r="L89" s="223">
        <v>21</v>
      </c>
      <c r="M89" s="223">
        <f>G89*(1+L89/100)</f>
        <v>0</v>
      </c>
      <c r="N89" s="222">
        <v>0</v>
      </c>
      <c r="O89" s="222">
        <f>ROUND(E89*N89,2)</f>
        <v>0</v>
      </c>
      <c r="P89" s="222">
        <v>0</v>
      </c>
      <c r="Q89" s="222">
        <f>ROUND(E89*P89,2)</f>
        <v>0</v>
      </c>
      <c r="R89" s="223"/>
      <c r="S89" s="223" t="s">
        <v>155</v>
      </c>
      <c r="T89" s="223" t="s">
        <v>155</v>
      </c>
      <c r="U89" s="223">
        <v>0.77500000000000002</v>
      </c>
      <c r="V89" s="223">
        <f>ROUND(E89*U89,2)</f>
        <v>0.78</v>
      </c>
      <c r="W89" s="223"/>
      <c r="X89" s="223" t="s">
        <v>156</v>
      </c>
      <c r="Y89" s="223" t="s">
        <v>157</v>
      </c>
      <c r="Z89" s="212"/>
      <c r="AA89" s="212"/>
      <c r="AB89" s="212"/>
      <c r="AC89" s="212"/>
      <c r="AD89" s="212"/>
      <c r="AE89" s="212"/>
      <c r="AF89" s="212"/>
      <c r="AG89" s="212" t="s">
        <v>158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2">
        <v>43</v>
      </c>
      <c r="B90" s="243" t="s">
        <v>279</v>
      </c>
      <c r="C90" s="251" t="s">
        <v>280</v>
      </c>
      <c r="D90" s="244" t="s">
        <v>168</v>
      </c>
      <c r="E90" s="245">
        <v>1</v>
      </c>
      <c r="F90" s="246"/>
      <c r="G90" s="247">
        <f>ROUND(E90*F90,2)</f>
        <v>0</v>
      </c>
      <c r="H90" s="224"/>
      <c r="I90" s="223">
        <f>ROUND(E90*H90,2)</f>
        <v>0</v>
      </c>
      <c r="J90" s="224"/>
      <c r="K90" s="223">
        <f>ROUND(E90*J90,2)</f>
        <v>0</v>
      </c>
      <c r="L90" s="223">
        <v>21</v>
      </c>
      <c r="M90" s="223">
        <f>G90*(1+L90/100)</f>
        <v>0</v>
      </c>
      <c r="N90" s="222">
        <v>7.5000000000000002E-4</v>
      </c>
      <c r="O90" s="222">
        <f>ROUND(E90*N90,2)</f>
        <v>0</v>
      </c>
      <c r="P90" s="222">
        <v>0</v>
      </c>
      <c r="Q90" s="222">
        <f>ROUND(E90*P90,2)</f>
        <v>0</v>
      </c>
      <c r="R90" s="223"/>
      <c r="S90" s="223" t="s">
        <v>169</v>
      </c>
      <c r="T90" s="223" t="s">
        <v>170</v>
      </c>
      <c r="U90" s="223">
        <v>0</v>
      </c>
      <c r="V90" s="223">
        <f>ROUND(E90*U90,2)</f>
        <v>0</v>
      </c>
      <c r="W90" s="223"/>
      <c r="X90" s="223" t="s">
        <v>275</v>
      </c>
      <c r="Y90" s="223" t="s">
        <v>157</v>
      </c>
      <c r="Z90" s="212"/>
      <c r="AA90" s="212"/>
      <c r="AB90" s="212"/>
      <c r="AC90" s="212"/>
      <c r="AD90" s="212"/>
      <c r="AE90" s="212"/>
      <c r="AF90" s="212"/>
      <c r="AG90" s="212" t="s">
        <v>276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42">
        <v>44</v>
      </c>
      <c r="B91" s="243" t="s">
        <v>281</v>
      </c>
      <c r="C91" s="251" t="s">
        <v>282</v>
      </c>
      <c r="D91" s="244" t="s">
        <v>237</v>
      </c>
      <c r="E91" s="245">
        <v>2.1749999999999999E-2</v>
      </c>
      <c r="F91" s="246"/>
      <c r="G91" s="247">
        <f>ROUND(E91*F91,2)</f>
        <v>0</v>
      </c>
      <c r="H91" s="224"/>
      <c r="I91" s="223">
        <f>ROUND(E91*H91,2)</f>
        <v>0</v>
      </c>
      <c r="J91" s="224"/>
      <c r="K91" s="223">
        <f>ROUND(E91*J91,2)</f>
        <v>0</v>
      </c>
      <c r="L91" s="223">
        <v>21</v>
      </c>
      <c r="M91" s="223">
        <f>G91*(1+L91/100)</f>
        <v>0</v>
      </c>
      <c r="N91" s="222">
        <v>0</v>
      </c>
      <c r="O91" s="222">
        <f>ROUND(E91*N91,2)</f>
        <v>0</v>
      </c>
      <c r="P91" s="222">
        <v>0</v>
      </c>
      <c r="Q91" s="222">
        <f>ROUND(E91*P91,2)</f>
        <v>0</v>
      </c>
      <c r="R91" s="223"/>
      <c r="S91" s="223" t="s">
        <v>155</v>
      </c>
      <c r="T91" s="223" t="s">
        <v>155</v>
      </c>
      <c r="U91" s="223">
        <v>2.2549999999999999</v>
      </c>
      <c r="V91" s="223">
        <f>ROUND(E91*U91,2)</f>
        <v>0.05</v>
      </c>
      <c r="W91" s="223"/>
      <c r="X91" s="223" t="s">
        <v>238</v>
      </c>
      <c r="Y91" s="223" t="s">
        <v>157</v>
      </c>
      <c r="Z91" s="212"/>
      <c r="AA91" s="212"/>
      <c r="AB91" s="212"/>
      <c r="AC91" s="212"/>
      <c r="AD91" s="212"/>
      <c r="AE91" s="212"/>
      <c r="AF91" s="212"/>
      <c r="AG91" s="212" t="s">
        <v>239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29" t="s">
        <v>150</v>
      </c>
      <c r="B92" s="230" t="s">
        <v>101</v>
      </c>
      <c r="C92" s="248" t="s">
        <v>102</v>
      </c>
      <c r="D92" s="231"/>
      <c r="E92" s="232"/>
      <c r="F92" s="233"/>
      <c r="G92" s="234">
        <f>SUMIF(AG93:AG101,"&lt;&gt;NOR",G93:G101)</f>
        <v>0</v>
      </c>
      <c r="H92" s="228"/>
      <c r="I92" s="228">
        <f>SUM(I93:I101)</f>
        <v>0</v>
      </c>
      <c r="J92" s="228"/>
      <c r="K92" s="228">
        <f>SUM(K93:K101)</f>
        <v>0</v>
      </c>
      <c r="L92" s="228"/>
      <c r="M92" s="228">
        <f>SUM(M93:M101)</f>
        <v>0</v>
      </c>
      <c r="N92" s="227"/>
      <c r="O92" s="227">
        <f>SUM(O93:O101)</f>
        <v>1.85</v>
      </c>
      <c r="P92" s="227"/>
      <c r="Q92" s="227">
        <f>SUM(Q93:Q101)</f>
        <v>0</v>
      </c>
      <c r="R92" s="228"/>
      <c r="S92" s="228"/>
      <c r="T92" s="228"/>
      <c r="U92" s="228"/>
      <c r="V92" s="228">
        <f>SUM(V93:V101)</f>
        <v>71.17</v>
      </c>
      <c r="W92" s="228"/>
      <c r="X92" s="228"/>
      <c r="Y92" s="228"/>
      <c r="AG92" t="s">
        <v>151</v>
      </c>
    </row>
    <row r="93" spans="1:60" outlineLevel="1" x14ac:dyDescent="0.2">
      <c r="A93" s="242">
        <v>45</v>
      </c>
      <c r="B93" s="243" t="s">
        <v>283</v>
      </c>
      <c r="C93" s="251" t="s">
        <v>284</v>
      </c>
      <c r="D93" s="244" t="s">
        <v>154</v>
      </c>
      <c r="E93" s="245">
        <v>62.98</v>
      </c>
      <c r="F93" s="246"/>
      <c r="G93" s="247">
        <f>ROUND(E93*F93,2)</f>
        <v>0</v>
      </c>
      <c r="H93" s="224"/>
      <c r="I93" s="223">
        <f>ROUND(E93*H93,2)</f>
        <v>0</v>
      </c>
      <c r="J93" s="224"/>
      <c r="K93" s="223">
        <f>ROUND(E93*J93,2)</f>
        <v>0</v>
      </c>
      <c r="L93" s="223">
        <v>21</v>
      </c>
      <c r="M93" s="223">
        <f>G93*(1+L93/100)</f>
        <v>0</v>
      </c>
      <c r="N93" s="222">
        <v>2.1000000000000001E-4</v>
      </c>
      <c r="O93" s="222">
        <f>ROUND(E93*N93,2)</f>
        <v>0.01</v>
      </c>
      <c r="P93" s="222">
        <v>0</v>
      </c>
      <c r="Q93" s="222">
        <f>ROUND(E93*P93,2)</f>
        <v>0</v>
      </c>
      <c r="R93" s="223"/>
      <c r="S93" s="223" t="s">
        <v>155</v>
      </c>
      <c r="T93" s="223" t="s">
        <v>155</v>
      </c>
      <c r="U93" s="223">
        <v>0.05</v>
      </c>
      <c r="V93" s="223">
        <f>ROUND(E93*U93,2)</f>
        <v>3.15</v>
      </c>
      <c r="W93" s="223"/>
      <c r="X93" s="223" t="s">
        <v>156</v>
      </c>
      <c r="Y93" s="223" t="s">
        <v>157</v>
      </c>
      <c r="Z93" s="212"/>
      <c r="AA93" s="212"/>
      <c r="AB93" s="212"/>
      <c r="AC93" s="212"/>
      <c r="AD93" s="212"/>
      <c r="AE93" s="212"/>
      <c r="AF93" s="212"/>
      <c r="AG93" s="212" t="s">
        <v>158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6">
        <v>46</v>
      </c>
      <c r="B94" s="237" t="s">
        <v>285</v>
      </c>
      <c r="C94" s="249" t="s">
        <v>286</v>
      </c>
      <c r="D94" s="238" t="s">
        <v>154</v>
      </c>
      <c r="E94" s="239">
        <v>62.98</v>
      </c>
      <c r="F94" s="240"/>
      <c r="G94" s="241">
        <f>ROUND(E94*F94,2)</f>
        <v>0</v>
      </c>
      <c r="H94" s="224"/>
      <c r="I94" s="223">
        <f>ROUND(E94*H94,2)</f>
        <v>0</v>
      </c>
      <c r="J94" s="224"/>
      <c r="K94" s="223">
        <f>ROUND(E94*J94,2)</f>
        <v>0</v>
      </c>
      <c r="L94" s="223">
        <v>21</v>
      </c>
      <c r="M94" s="223">
        <f>G94*(1+L94/100)</f>
        <v>0</v>
      </c>
      <c r="N94" s="222">
        <v>5.0400000000000002E-3</v>
      </c>
      <c r="O94" s="222">
        <f>ROUND(E94*N94,2)</f>
        <v>0.32</v>
      </c>
      <c r="P94" s="222">
        <v>0</v>
      </c>
      <c r="Q94" s="222">
        <f>ROUND(E94*P94,2)</f>
        <v>0</v>
      </c>
      <c r="R94" s="223"/>
      <c r="S94" s="223" t="s">
        <v>155</v>
      </c>
      <c r="T94" s="223" t="s">
        <v>155</v>
      </c>
      <c r="U94" s="223">
        <v>0.97799999999999998</v>
      </c>
      <c r="V94" s="223">
        <f>ROUND(E94*U94,2)</f>
        <v>61.59</v>
      </c>
      <c r="W94" s="223"/>
      <c r="X94" s="223" t="s">
        <v>156</v>
      </c>
      <c r="Y94" s="223" t="s">
        <v>157</v>
      </c>
      <c r="Z94" s="212"/>
      <c r="AA94" s="212"/>
      <c r="AB94" s="212"/>
      <c r="AC94" s="212"/>
      <c r="AD94" s="212"/>
      <c r="AE94" s="212"/>
      <c r="AF94" s="212"/>
      <c r="AG94" s="212" t="s">
        <v>158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19"/>
      <c r="B95" s="220"/>
      <c r="C95" s="250" t="s">
        <v>179</v>
      </c>
      <c r="D95" s="225"/>
      <c r="E95" s="226">
        <v>62.98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2"/>
      <c r="AA95" s="212"/>
      <c r="AB95" s="212"/>
      <c r="AC95" s="212"/>
      <c r="AD95" s="212"/>
      <c r="AE95" s="212"/>
      <c r="AF95" s="212"/>
      <c r="AG95" s="212" t="s">
        <v>160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6">
        <v>47</v>
      </c>
      <c r="B96" s="237" t="s">
        <v>287</v>
      </c>
      <c r="C96" s="249" t="s">
        <v>288</v>
      </c>
      <c r="D96" s="238" t="s">
        <v>154</v>
      </c>
      <c r="E96" s="239">
        <v>69.278000000000006</v>
      </c>
      <c r="F96" s="240"/>
      <c r="G96" s="241">
        <f>ROUND(E96*F96,2)</f>
        <v>0</v>
      </c>
      <c r="H96" s="224"/>
      <c r="I96" s="223">
        <f>ROUND(E96*H96,2)</f>
        <v>0</v>
      </c>
      <c r="J96" s="224"/>
      <c r="K96" s="223">
        <f>ROUND(E96*J96,2)</f>
        <v>0</v>
      </c>
      <c r="L96" s="223">
        <v>21</v>
      </c>
      <c r="M96" s="223">
        <f>G96*(1+L96/100)</f>
        <v>0</v>
      </c>
      <c r="N96" s="222">
        <v>2.1899999999999999E-2</v>
      </c>
      <c r="O96" s="222">
        <f>ROUND(E96*N96,2)</f>
        <v>1.52</v>
      </c>
      <c r="P96" s="222">
        <v>0</v>
      </c>
      <c r="Q96" s="222">
        <f>ROUND(E96*P96,2)</f>
        <v>0</v>
      </c>
      <c r="R96" s="223"/>
      <c r="S96" s="223" t="s">
        <v>169</v>
      </c>
      <c r="T96" s="223" t="s">
        <v>170</v>
      </c>
      <c r="U96" s="223">
        <v>0</v>
      </c>
      <c r="V96" s="223">
        <f>ROUND(E96*U96,2)</f>
        <v>0</v>
      </c>
      <c r="W96" s="223"/>
      <c r="X96" s="223" t="s">
        <v>275</v>
      </c>
      <c r="Y96" s="223" t="s">
        <v>157</v>
      </c>
      <c r="Z96" s="212"/>
      <c r="AA96" s="212"/>
      <c r="AB96" s="212"/>
      <c r="AC96" s="212"/>
      <c r="AD96" s="212"/>
      <c r="AE96" s="212"/>
      <c r="AF96" s="212"/>
      <c r="AG96" s="212" t="s">
        <v>276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19"/>
      <c r="B97" s="220"/>
      <c r="C97" s="250" t="s">
        <v>289</v>
      </c>
      <c r="D97" s="225"/>
      <c r="E97" s="226">
        <v>69.278000000000006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2"/>
      <c r="AA97" s="212"/>
      <c r="AB97" s="212"/>
      <c r="AC97" s="212"/>
      <c r="AD97" s="212"/>
      <c r="AE97" s="212"/>
      <c r="AF97" s="212"/>
      <c r="AG97" s="212" t="s">
        <v>160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6">
        <v>48</v>
      </c>
      <c r="B98" s="237" t="s">
        <v>290</v>
      </c>
      <c r="C98" s="249" t="s">
        <v>291</v>
      </c>
      <c r="D98" s="238" t="s">
        <v>164</v>
      </c>
      <c r="E98" s="239">
        <v>49.6</v>
      </c>
      <c r="F98" s="240"/>
      <c r="G98" s="241">
        <f>ROUND(E98*F98,2)</f>
        <v>0</v>
      </c>
      <c r="H98" s="224"/>
      <c r="I98" s="223">
        <f>ROUND(E98*H98,2)</f>
        <v>0</v>
      </c>
      <c r="J98" s="224"/>
      <c r="K98" s="223">
        <f>ROUND(E98*J98,2)</f>
        <v>0</v>
      </c>
      <c r="L98" s="223">
        <v>21</v>
      </c>
      <c r="M98" s="223">
        <f>G98*(1+L98/100)</f>
        <v>0</v>
      </c>
      <c r="N98" s="222">
        <v>4.0000000000000003E-5</v>
      </c>
      <c r="O98" s="222">
        <f>ROUND(E98*N98,2)</f>
        <v>0</v>
      </c>
      <c r="P98" s="222">
        <v>0</v>
      </c>
      <c r="Q98" s="222">
        <f>ROUND(E98*P98,2)</f>
        <v>0</v>
      </c>
      <c r="R98" s="223"/>
      <c r="S98" s="223" t="s">
        <v>155</v>
      </c>
      <c r="T98" s="223" t="s">
        <v>155</v>
      </c>
      <c r="U98" s="223">
        <v>7.0000000000000007E-2</v>
      </c>
      <c r="V98" s="223">
        <f>ROUND(E98*U98,2)</f>
        <v>3.47</v>
      </c>
      <c r="W98" s="223"/>
      <c r="X98" s="223" t="s">
        <v>156</v>
      </c>
      <c r="Y98" s="223" t="s">
        <v>157</v>
      </c>
      <c r="Z98" s="212"/>
      <c r="AA98" s="212"/>
      <c r="AB98" s="212"/>
      <c r="AC98" s="212"/>
      <c r="AD98" s="212"/>
      <c r="AE98" s="212"/>
      <c r="AF98" s="212"/>
      <c r="AG98" s="212" t="s">
        <v>158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19"/>
      <c r="B99" s="220"/>
      <c r="C99" s="250" t="s">
        <v>222</v>
      </c>
      <c r="D99" s="225"/>
      <c r="E99" s="226"/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2"/>
      <c r="AA99" s="212"/>
      <c r="AB99" s="212"/>
      <c r="AC99" s="212"/>
      <c r="AD99" s="212"/>
      <c r="AE99" s="212"/>
      <c r="AF99" s="212"/>
      <c r="AG99" s="212" t="s">
        <v>160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19"/>
      <c r="B100" s="220"/>
      <c r="C100" s="250" t="s">
        <v>292</v>
      </c>
      <c r="D100" s="225"/>
      <c r="E100" s="226">
        <v>49.6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2"/>
      <c r="AA100" s="212"/>
      <c r="AB100" s="212"/>
      <c r="AC100" s="212"/>
      <c r="AD100" s="212"/>
      <c r="AE100" s="212"/>
      <c r="AF100" s="212"/>
      <c r="AG100" s="212" t="s">
        <v>160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2.5" outlineLevel="1" x14ac:dyDescent="0.2">
      <c r="A101" s="242">
        <v>49</v>
      </c>
      <c r="B101" s="243" t="s">
        <v>293</v>
      </c>
      <c r="C101" s="251" t="s">
        <v>294</v>
      </c>
      <c r="D101" s="244" t="s">
        <v>237</v>
      </c>
      <c r="E101" s="245">
        <v>1.84982</v>
      </c>
      <c r="F101" s="246"/>
      <c r="G101" s="247">
        <f>ROUND(E101*F101,2)</f>
        <v>0</v>
      </c>
      <c r="H101" s="224"/>
      <c r="I101" s="223">
        <f>ROUND(E101*H101,2)</f>
        <v>0</v>
      </c>
      <c r="J101" s="224"/>
      <c r="K101" s="223">
        <f>ROUND(E101*J101,2)</f>
        <v>0</v>
      </c>
      <c r="L101" s="223">
        <v>21</v>
      </c>
      <c r="M101" s="223">
        <f>G101*(1+L101/100)</f>
        <v>0</v>
      </c>
      <c r="N101" s="222">
        <v>0</v>
      </c>
      <c r="O101" s="222">
        <f>ROUND(E101*N101,2)</f>
        <v>0</v>
      </c>
      <c r="P101" s="222">
        <v>0</v>
      </c>
      <c r="Q101" s="222">
        <f>ROUND(E101*P101,2)</f>
        <v>0</v>
      </c>
      <c r="R101" s="223"/>
      <c r="S101" s="223" t="s">
        <v>155</v>
      </c>
      <c r="T101" s="223" t="s">
        <v>155</v>
      </c>
      <c r="U101" s="223">
        <v>1.5980000000000001</v>
      </c>
      <c r="V101" s="223">
        <f>ROUND(E101*U101,2)</f>
        <v>2.96</v>
      </c>
      <c r="W101" s="223"/>
      <c r="X101" s="223" t="s">
        <v>238</v>
      </c>
      <c r="Y101" s="223" t="s">
        <v>157</v>
      </c>
      <c r="Z101" s="212"/>
      <c r="AA101" s="212"/>
      <c r="AB101" s="212"/>
      <c r="AC101" s="212"/>
      <c r="AD101" s="212"/>
      <c r="AE101" s="212"/>
      <c r="AF101" s="212"/>
      <c r="AG101" s="212" t="s">
        <v>239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29" t="s">
        <v>150</v>
      </c>
      <c r="B102" s="230" t="s">
        <v>103</v>
      </c>
      <c r="C102" s="248" t="s">
        <v>104</v>
      </c>
      <c r="D102" s="231"/>
      <c r="E102" s="232"/>
      <c r="F102" s="233"/>
      <c r="G102" s="234">
        <f>SUMIF(AG103:AG115,"&lt;&gt;NOR",G103:G115)</f>
        <v>0</v>
      </c>
      <c r="H102" s="228"/>
      <c r="I102" s="228">
        <f>SUM(I103:I115)</f>
        <v>0</v>
      </c>
      <c r="J102" s="228"/>
      <c r="K102" s="228">
        <f>SUM(K103:K115)</f>
        <v>0</v>
      </c>
      <c r="L102" s="228"/>
      <c r="M102" s="228">
        <f>SUM(M103:M115)</f>
        <v>0</v>
      </c>
      <c r="N102" s="227"/>
      <c r="O102" s="227">
        <f>SUM(O103:O115)</f>
        <v>2.37</v>
      </c>
      <c r="P102" s="227"/>
      <c r="Q102" s="227">
        <f>SUM(Q103:Q115)</f>
        <v>0</v>
      </c>
      <c r="R102" s="228"/>
      <c r="S102" s="228"/>
      <c r="T102" s="228"/>
      <c r="U102" s="228"/>
      <c r="V102" s="228">
        <f>SUM(V103:V115)</f>
        <v>125.91000000000001</v>
      </c>
      <c r="W102" s="228"/>
      <c r="X102" s="228"/>
      <c r="Y102" s="228"/>
      <c r="AG102" t="s">
        <v>151</v>
      </c>
    </row>
    <row r="103" spans="1:60" outlineLevel="1" x14ac:dyDescent="0.2">
      <c r="A103" s="236">
        <v>50</v>
      </c>
      <c r="B103" s="237" t="s">
        <v>295</v>
      </c>
      <c r="C103" s="249" t="s">
        <v>296</v>
      </c>
      <c r="D103" s="238" t="s">
        <v>154</v>
      </c>
      <c r="E103" s="239">
        <v>87.93</v>
      </c>
      <c r="F103" s="240"/>
      <c r="G103" s="241">
        <f>ROUND(E103*F103,2)</f>
        <v>0</v>
      </c>
      <c r="H103" s="224"/>
      <c r="I103" s="223">
        <f>ROUND(E103*H103,2)</f>
        <v>0</v>
      </c>
      <c r="J103" s="224"/>
      <c r="K103" s="223">
        <f>ROUND(E103*J103,2)</f>
        <v>0</v>
      </c>
      <c r="L103" s="223">
        <v>21</v>
      </c>
      <c r="M103" s="223">
        <f>G103*(1+L103/100)</f>
        <v>0</v>
      </c>
      <c r="N103" s="222">
        <v>2.1000000000000001E-4</v>
      </c>
      <c r="O103" s="222">
        <f>ROUND(E103*N103,2)</f>
        <v>0.02</v>
      </c>
      <c r="P103" s="222">
        <v>0</v>
      </c>
      <c r="Q103" s="222">
        <f>ROUND(E103*P103,2)</f>
        <v>0</v>
      </c>
      <c r="R103" s="223"/>
      <c r="S103" s="223" t="s">
        <v>155</v>
      </c>
      <c r="T103" s="223" t="s">
        <v>155</v>
      </c>
      <c r="U103" s="223">
        <v>0.05</v>
      </c>
      <c r="V103" s="223">
        <f>ROUND(E103*U103,2)</f>
        <v>4.4000000000000004</v>
      </c>
      <c r="W103" s="223"/>
      <c r="X103" s="223" t="s">
        <v>156</v>
      </c>
      <c r="Y103" s="223" t="s">
        <v>157</v>
      </c>
      <c r="Z103" s="212"/>
      <c r="AA103" s="212"/>
      <c r="AB103" s="212"/>
      <c r="AC103" s="212"/>
      <c r="AD103" s="212"/>
      <c r="AE103" s="212"/>
      <c r="AF103" s="212"/>
      <c r="AG103" s="212" t="s">
        <v>158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2" x14ac:dyDescent="0.2">
      <c r="A104" s="219"/>
      <c r="B104" s="220"/>
      <c r="C104" s="250" t="s">
        <v>297</v>
      </c>
      <c r="D104" s="225"/>
      <c r="E104" s="226">
        <v>87.93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2"/>
      <c r="AA104" s="212"/>
      <c r="AB104" s="212"/>
      <c r="AC104" s="212"/>
      <c r="AD104" s="212"/>
      <c r="AE104" s="212"/>
      <c r="AF104" s="212"/>
      <c r="AG104" s="212" t="s">
        <v>160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36">
        <v>51</v>
      </c>
      <c r="B105" s="237" t="s">
        <v>298</v>
      </c>
      <c r="C105" s="249" t="s">
        <v>299</v>
      </c>
      <c r="D105" s="238" t="s">
        <v>154</v>
      </c>
      <c r="E105" s="239">
        <v>86.85</v>
      </c>
      <c r="F105" s="240"/>
      <c r="G105" s="241">
        <f>ROUND(E105*F105,2)</f>
        <v>0</v>
      </c>
      <c r="H105" s="224"/>
      <c r="I105" s="223">
        <f>ROUND(E105*H105,2)</f>
        <v>0</v>
      </c>
      <c r="J105" s="224"/>
      <c r="K105" s="223">
        <f>ROUND(E105*J105,2)</f>
        <v>0</v>
      </c>
      <c r="L105" s="223">
        <v>21</v>
      </c>
      <c r="M105" s="223">
        <f>G105*(1+L105/100)</f>
        <v>0</v>
      </c>
      <c r="N105" s="222">
        <v>5.3499999999999997E-3</v>
      </c>
      <c r="O105" s="222">
        <f>ROUND(E105*N105,2)</f>
        <v>0.46</v>
      </c>
      <c r="P105" s="222">
        <v>0</v>
      </c>
      <c r="Q105" s="222">
        <f>ROUND(E105*P105,2)</f>
        <v>0</v>
      </c>
      <c r="R105" s="223"/>
      <c r="S105" s="223" t="s">
        <v>169</v>
      </c>
      <c r="T105" s="223" t="s">
        <v>170</v>
      </c>
      <c r="U105" s="223">
        <v>1.288</v>
      </c>
      <c r="V105" s="223">
        <f>ROUND(E105*U105,2)</f>
        <v>111.86</v>
      </c>
      <c r="W105" s="223"/>
      <c r="X105" s="223" t="s">
        <v>156</v>
      </c>
      <c r="Y105" s="223" t="s">
        <v>157</v>
      </c>
      <c r="Z105" s="212"/>
      <c r="AA105" s="212"/>
      <c r="AB105" s="212"/>
      <c r="AC105" s="212"/>
      <c r="AD105" s="212"/>
      <c r="AE105" s="212"/>
      <c r="AF105" s="212"/>
      <c r="AG105" s="212" t="s">
        <v>158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19"/>
      <c r="B106" s="220"/>
      <c r="C106" s="250" t="s">
        <v>222</v>
      </c>
      <c r="D106" s="225"/>
      <c r="E106" s="226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2"/>
      <c r="AA106" s="212"/>
      <c r="AB106" s="212"/>
      <c r="AC106" s="212"/>
      <c r="AD106" s="212"/>
      <c r="AE106" s="212"/>
      <c r="AF106" s="212"/>
      <c r="AG106" s="212" t="s">
        <v>160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9"/>
      <c r="B107" s="220"/>
      <c r="C107" s="250" t="s">
        <v>300</v>
      </c>
      <c r="D107" s="225"/>
      <c r="E107" s="226">
        <v>63.84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2"/>
      <c r="AA107" s="212"/>
      <c r="AB107" s="212"/>
      <c r="AC107" s="212"/>
      <c r="AD107" s="212"/>
      <c r="AE107" s="212"/>
      <c r="AF107" s="212"/>
      <c r="AG107" s="212" t="s">
        <v>160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9"/>
      <c r="B108" s="220"/>
      <c r="C108" s="250" t="s">
        <v>301</v>
      </c>
      <c r="D108" s="225"/>
      <c r="E108" s="226">
        <v>23.01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2"/>
      <c r="AA108" s="212"/>
      <c r="AB108" s="212"/>
      <c r="AC108" s="212"/>
      <c r="AD108" s="212"/>
      <c r="AE108" s="212"/>
      <c r="AF108" s="212"/>
      <c r="AG108" s="212" t="s">
        <v>160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1" x14ac:dyDescent="0.2">
      <c r="A109" s="236">
        <v>52</v>
      </c>
      <c r="B109" s="237" t="s">
        <v>302</v>
      </c>
      <c r="C109" s="249" t="s">
        <v>303</v>
      </c>
      <c r="D109" s="238" t="s">
        <v>164</v>
      </c>
      <c r="E109" s="239">
        <v>3.6</v>
      </c>
      <c r="F109" s="240"/>
      <c r="G109" s="241">
        <f>ROUND(E109*F109,2)</f>
        <v>0</v>
      </c>
      <c r="H109" s="224"/>
      <c r="I109" s="223">
        <f>ROUND(E109*H109,2)</f>
        <v>0</v>
      </c>
      <c r="J109" s="224"/>
      <c r="K109" s="223">
        <f>ROUND(E109*J109,2)</f>
        <v>0</v>
      </c>
      <c r="L109" s="223">
        <v>21</v>
      </c>
      <c r="M109" s="223">
        <f>G109*(1+L109/100)</f>
        <v>0</v>
      </c>
      <c r="N109" s="222">
        <v>1.5100000000000001E-3</v>
      </c>
      <c r="O109" s="222">
        <f>ROUND(E109*N109,2)</f>
        <v>0.01</v>
      </c>
      <c r="P109" s="222">
        <v>0</v>
      </c>
      <c r="Q109" s="222">
        <f>ROUND(E109*P109,2)</f>
        <v>0</v>
      </c>
      <c r="R109" s="223"/>
      <c r="S109" s="223" t="s">
        <v>169</v>
      </c>
      <c r="T109" s="223" t="s">
        <v>155</v>
      </c>
      <c r="U109" s="223">
        <v>0.4</v>
      </c>
      <c r="V109" s="223">
        <f>ROUND(E109*U109,2)</f>
        <v>1.44</v>
      </c>
      <c r="W109" s="223"/>
      <c r="X109" s="223" t="s">
        <v>156</v>
      </c>
      <c r="Y109" s="223" t="s">
        <v>157</v>
      </c>
      <c r="Z109" s="212"/>
      <c r="AA109" s="212"/>
      <c r="AB109" s="212"/>
      <c r="AC109" s="212"/>
      <c r="AD109" s="212"/>
      <c r="AE109" s="212"/>
      <c r="AF109" s="212"/>
      <c r="AG109" s="212" t="s">
        <v>158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2" x14ac:dyDescent="0.2">
      <c r="A110" s="219"/>
      <c r="B110" s="220"/>
      <c r="C110" s="250" t="s">
        <v>304</v>
      </c>
      <c r="D110" s="225"/>
      <c r="E110" s="226">
        <v>3.6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2"/>
      <c r="AA110" s="212"/>
      <c r="AB110" s="212"/>
      <c r="AC110" s="212"/>
      <c r="AD110" s="212"/>
      <c r="AE110" s="212"/>
      <c r="AF110" s="212"/>
      <c r="AG110" s="212" t="s">
        <v>160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36">
        <v>53</v>
      </c>
      <c r="B111" s="237" t="s">
        <v>305</v>
      </c>
      <c r="C111" s="249" t="s">
        <v>306</v>
      </c>
      <c r="D111" s="238" t="s">
        <v>154</v>
      </c>
      <c r="E111" s="239">
        <v>96.722999999999999</v>
      </c>
      <c r="F111" s="240"/>
      <c r="G111" s="241">
        <f>ROUND(E111*F111,2)</f>
        <v>0</v>
      </c>
      <c r="H111" s="224"/>
      <c r="I111" s="223">
        <f>ROUND(E111*H111,2)</f>
        <v>0</v>
      </c>
      <c r="J111" s="224"/>
      <c r="K111" s="223">
        <f>ROUND(E111*J111,2)</f>
        <v>0</v>
      </c>
      <c r="L111" s="223">
        <v>21</v>
      </c>
      <c r="M111" s="223">
        <f>G111*(1+L111/100)</f>
        <v>0</v>
      </c>
      <c r="N111" s="222">
        <v>1.9429999999999999E-2</v>
      </c>
      <c r="O111" s="222">
        <f>ROUND(E111*N111,2)</f>
        <v>1.88</v>
      </c>
      <c r="P111" s="222">
        <v>0</v>
      </c>
      <c r="Q111" s="222">
        <f>ROUND(E111*P111,2)</f>
        <v>0</v>
      </c>
      <c r="R111" s="223"/>
      <c r="S111" s="223" t="s">
        <v>169</v>
      </c>
      <c r="T111" s="223" t="s">
        <v>170</v>
      </c>
      <c r="U111" s="223">
        <v>0</v>
      </c>
      <c r="V111" s="223">
        <f>ROUND(E111*U111,2)</f>
        <v>0</v>
      </c>
      <c r="W111" s="223"/>
      <c r="X111" s="223" t="s">
        <v>275</v>
      </c>
      <c r="Y111" s="223" t="s">
        <v>157</v>
      </c>
      <c r="Z111" s="212"/>
      <c r="AA111" s="212"/>
      <c r="AB111" s="212"/>
      <c r="AC111" s="212"/>
      <c r="AD111" s="212"/>
      <c r="AE111" s="212"/>
      <c r="AF111" s="212"/>
      <c r="AG111" s="212" t="s">
        <v>276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19"/>
      <c r="B112" s="220"/>
      <c r="C112" s="250" t="s">
        <v>307</v>
      </c>
      <c r="D112" s="225"/>
      <c r="E112" s="226">
        <v>96.722999999999999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2"/>
      <c r="AA112" s="212"/>
      <c r="AB112" s="212"/>
      <c r="AC112" s="212"/>
      <c r="AD112" s="212"/>
      <c r="AE112" s="212"/>
      <c r="AF112" s="212"/>
      <c r="AG112" s="212" t="s">
        <v>160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6">
        <v>54</v>
      </c>
      <c r="B113" s="237" t="s">
        <v>308</v>
      </c>
      <c r="C113" s="249" t="s">
        <v>309</v>
      </c>
      <c r="D113" s="238" t="s">
        <v>164</v>
      </c>
      <c r="E113" s="239">
        <v>36.799999999999997</v>
      </c>
      <c r="F113" s="240"/>
      <c r="G113" s="241">
        <f>ROUND(E113*F113,2)</f>
        <v>0</v>
      </c>
      <c r="H113" s="224"/>
      <c r="I113" s="223">
        <f>ROUND(E113*H113,2)</f>
        <v>0</v>
      </c>
      <c r="J113" s="224"/>
      <c r="K113" s="223">
        <f>ROUND(E113*J113,2)</f>
        <v>0</v>
      </c>
      <c r="L113" s="223">
        <v>21</v>
      </c>
      <c r="M113" s="223">
        <f>G113*(1+L113/100)</f>
        <v>0</v>
      </c>
      <c r="N113" s="222">
        <v>1E-4</v>
      </c>
      <c r="O113" s="222">
        <f>ROUND(E113*N113,2)</f>
        <v>0</v>
      </c>
      <c r="P113" s="222">
        <v>0</v>
      </c>
      <c r="Q113" s="222">
        <f>ROUND(E113*P113,2)</f>
        <v>0</v>
      </c>
      <c r="R113" s="223"/>
      <c r="S113" s="223" t="s">
        <v>155</v>
      </c>
      <c r="T113" s="223" t="s">
        <v>155</v>
      </c>
      <c r="U113" s="223">
        <v>0.12</v>
      </c>
      <c r="V113" s="223">
        <f>ROUND(E113*U113,2)</f>
        <v>4.42</v>
      </c>
      <c r="W113" s="223"/>
      <c r="X113" s="223" t="s">
        <v>156</v>
      </c>
      <c r="Y113" s="223" t="s">
        <v>157</v>
      </c>
      <c r="Z113" s="212"/>
      <c r="AA113" s="212"/>
      <c r="AB113" s="212"/>
      <c r="AC113" s="212"/>
      <c r="AD113" s="212"/>
      <c r="AE113" s="212"/>
      <c r="AF113" s="212"/>
      <c r="AG113" s="212" t="s">
        <v>158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19"/>
      <c r="B114" s="220"/>
      <c r="C114" s="250" t="s">
        <v>310</v>
      </c>
      <c r="D114" s="225"/>
      <c r="E114" s="226">
        <v>36.799999999999997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2"/>
      <c r="AA114" s="212"/>
      <c r="AB114" s="212"/>
      <c r="AC114" s="212"/>
      <c r="AD114" s="212"/>
      <c r="AE114" s="212"/>
      <c r="AF114" s="212"/>
      <c r="AG114" s="212" t="s">
        <v>160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2">
        <v>55</v>
      </c>
      <c r="B115" s="243" t="s">
        <v>311</v>
      </c>
      <c r="C115" s="251" t="s">
        <v>312</v>
      </c>
      <c r="D115" s="244" t="s">
        <v>237</v>
      </c>
      <c r="E115" s="245">
        <v>2.3715600000000001</v>
      </c>
      <c r="F115" s="246"/>
      <c r="G115" s="247">
        <f>ROUND(E115*F115,2)</f>
        <v>0</v>
      </c>
      <c r="H115" s="224"/>
      <c r="I115" s="223">
        <f>ROUND(E115*H115,2)</f>
        <v>0</v>
      </c>
      <c r="J115" s="224"/>
      <c r="K115" s="223">
        <f>ROUND(E115*J115,2)</f>
        <v>0</v>
      </c>
      <c r="L115" s="223">
        <v>21</v>
      </c>
      <c r="M115" s="223">
        <f>G115*(1+L115/100)</f>
        <v>0</v>
      </c>
      <c r="N115" s="222">
        <v>0</v>
      </c>
      <c r="O115" s="222">
        <f>ROUND(E115*N115,2)</f>
        <v>0</v>
      </c>
      <c r="P115" s="222">
        <v>0</v>
      </c>
      <c r="Q115" s="222">
        <f>ROUND(E115*P115,2)</f>
        <v>0</v>
      </c>
      <c r="R115" s="223"/>
      <c r="S115" s="223" t="s">
        <v>155</v>
      </c>
      <c r="T115" s="223" t="s">
        <v>155</v>
      </c>
      <c r="U115" s="223">
        <v>1.5980000000000001</v>
      </c>
      <c r="V115" s="223">
        <f>ROUND(E115*U115,2)</f>
        <v>3.79</v>
      </c>
      <c r="W115" s="223"/>
      <c r="X115" s="223" t="s">
        <v>238</v>
      </c>
      <c r="Y115" s="223" t="s">
        <v>157</v>
      </c>
      <c r="Z115" s="212"/>
      <c r="AA115" s="212"/>
      <c r="AB115" s="212"/>
      <c r="AC115" s="212"/>
      <c r="AD115" s="212"/>
      <c r="AE115" s="212"/>
      <c r="AF115" s="212"/>
      <c r="AG115" s="212" t="s">
        <v>239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29" t="s">
        <v>150</v>
      </c>
      <c r="B116" s="230" t="s">
        <v>105</v>
      </c>
      <c r="C116" s="248" t="s">
        <v>106</v>
      </c>
      <c r="D116" s="231"/>
      <c r="E116" s="232"/>
      <c r="F116" s="233"/>
      <c r="G116" s="234">
        <f>SUMIF(AG117:AG117,"&lt;&gt;NOR",G117:G117)</f>
        <v>0</v>
      </c>
      <c r="H116" s="228"/>
      <c r="I116" s="228">
        <f>SUM(I117:I117)</f>
        <v>0</v>
      </c>
      <c r="J116" s="228"/>
      <c r="K116" s="228">
        <f>SUM(K117:K117)</f>
        <v>0</v>
      </c>
      <c r="L116" s="228"/>
      <c r="M116" s="228">
        <f>SUM(M117:M117)</f>
        <v>0</v>
      </c>
      <c r="N116" s="227"/>
      <c r="O116" s="227">
        <f>SUM(O117:O117)</f>
        <v>0</v>
      </c>
      <c r="P116" s="227"/>
      <c r="Q116" s="227">
        <f>SUM(Q117:Q117)</f>
        <v>0</v>
      </c>
      <c r="R116" s="228"/>
      <c r="S116" s="228"/>
      <c r="T116" s="228"/>
      <c r="U116" s="228"/>
      <c r="V116" s="228">
        <f>SUM(V117:V117)</f>
        <v>0</v>
      </c>
      <c r="W116" s="228"/>
      <c r="X116" s="228"/>
      <c r="Y116" s="228"/>
      <c r="AG116" t="s">
        <v>151</v>
      </c>
    </row>
    <row r="117" spans="1:60" ht="22.5" outlineLevel="1" x14ac:dyDescent="0.2">
      <c r="A117" s="242">
        <v>56</v>
      </c>
      <c r="B117" s="243" t="s">
        <v>313</v>
      </c>
      <c r="C117" s="251" t="s">
        <v>314</v>
      </c>
      <c r="D117" s="244" t="s">
        <v>168</v>
      </c>
      <c r="E117" s="245">
        <v>1</v>
      </c>
      <c r="F117" s="246"/>
      <c r="G117" s="247">
        <f>ROUND(E117*F117,2)</f>
        <v>0</v>
      </c>
      <c r="H117" s="224"/>
      <c r="I117" s="223">
        <f>ROUND(E117*H117,2)</f>
        <v>0</v>
      </c>
      <c r="J117" s="224"/>
      <c r="K117" s="223">
        <f>ROUND(E117*J117,2)</f>
        <v>0</v>
      </c>
      <c r="L117" s="223">
        <v>21</v>
      </c>
      <c r="M117" s="223">
        <f>G117*(1+L117/100)</f>
        <v>0</v>
      </c>
      <c r="N117" s="222">
        <v>0</v>
      </c>
      <c r="O117" s="222">
        <f>ROUND(E117*N117,2)</f>
        <v>0</v>
      </c>
      <c r="P117" s="222">
        <v>0</v>
      </c>
      <c r="Q117" s="222">
        <f>ROUND(E117*P117,2)</f>
        <v>0</v>
      </c>
      <c r="R117" s="223"/>
      <c r="S117" s="223" t="s">
        <v>169</v>
      </c>
      <c r="T117" s="223" t="s">
        <v>170</v>
      </c>
      <c r="U117" s="223">
        <v>0</v>
      </c>
      <c r="V117" s="223">
        <f>ROUND(E117*U117,2)</f>
        <v>0</v>
      </c>
      <c r="W117" s="223"/>
      <c r="X117" s="223" t="s">
        <v>156</v>
      </c>
      <c r="Y117" s="223" t="s">
        <v>157</v>
      </c>
      <c r="Z117" s="212"/>
      <c r="AA117" s="212"/>
      <c r="AB117" s="212"/>
      <c r="AC117" s="212"/>
      <c r="AD117" s="212"/>
      <c r="AE117" s="212"/>
      <c r="AF117" s="212"/>
      <c r="AG117" s="212" t="s">
        <v>158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29" t="s">
        <v>150</v>
      </c>
      <c r="B118" s="230" t="s">
        <v>107</v>
      </c>
      <c r="C118" s="248" t="s">
        <v>108</v>
      </c>
      <c r="D118" s="231"/>
      <c r="E118" s="232"/>
      <c r="F118" s="233"/>
      <c r="G118" s="234">
        <f>SUMIF(AG119:AG127,"&lt;&gt;NOR",G119:G127)</f>
        <v>0</v>
      </c>
      <c r="H118" s="228"/>
      <c r="I118" s="228">
        <f>SUM(I119:I127)</f>
        <v>0</v>
      </c>
      <c r="J118" s="228"/>
      <c r="K118" s="228">
        <f>SUM(K119:K127)</f>
        <v>0</v>
      </c>
      <c r="L118" s="228"/>
      <c r="M118" s="228">
        <f>SUM(M119:M127)</f>
        <v>0</v>
      </c>
      <c r="N118" s="227"/>
      <c r="O118" s="227">
        <f>SUM(O119:O127)</f>
        <v>0.11000000000000001</v>
      </c>
      <c r="P118" s="227"/>
      <c r="Q118" s="227">
        <f>SUM(Q119:Q127)</f>
        <v>0</v>
      </c>
      <c r="R118" s="228"/>
      <c r="S118" s="228"/>
      <c r="T118" s="228"/>
      <c r="U118" s="228"/>
      <c r="V118" s="228">
        <f>SUM(V119:V127)</f>
        <v>33.29</v>
      </c>
      <c r="W118" s="228"/>
      <c r="X118" s="228"/>
      <c r="Y118" s="228"/>
      <c r="AG118" t="s">
        <v>151</v>
      </c>
    </row>
    <row r="119" spans="1:60" ht="22.5" outlineLevel="1" x14ac:dyDescent="0.2">
      <c r="A119" s="236">
        <v>57</v>
      </c>
      <c r="B119" s="237" t="s">
        <v>315</v>
      </c>
      <c r="C119" s="249" t="s">
        <v>316</v>
      </c>
      <c r="D119" s="238" t="s">
        <v>154</v>
      </c>
      <c r="E119" s="239">
        <v>92.98</v>
      </c>
      <c r="F119" s="240"/>
      <c r="G119" s="241">
        <f>ROUND(E119*F119,2)</f>
        <v>0</v>
      </c>
      <c r="H119" s="224"/>
      <c r="I119" s="223">
        <f>ROUND(E119*H119,2)</f>
        <v>0</v>
      </c>
      <c r="J119" s="224"/>
      <c r="K119" s="223">
        <f>ROUND(E119*J119,2)</f>
        <v>0</v>
      </c>
      <c r="L119" s="223">
        <v>21</v>
      </c>
      <c r="M119" s="223">
        <f>G119*(1+L119/100)</f>
        <v>0</v>
      </c>
      <c r="N119" s="222">
        <v>2.3000000000000001E-4</v>
      </c>
      <c r="O119" s="222">
        <f>ROUND(E119*N119,2)</f>
        <v>0.02</v>
      </c>
      <c r="P119" s="222">
        <v>0</v>
      </c>
      <c r="Q119" s="222">
        <f>ROUND(E119*P119,2)</f>
        <v>0</v>
      </c>
      <c r="R119" s="223"/>
      <c r="S119" s="223" t="s">
        <v>155</v>
      </c>
      <c r="T119" s="223" t="s">
        <v>155</v>
      </c>
      <c r="U119" s="223">
        <v>1.35E-2</v>
      </c>
      <c r="V119" s="223">
        <f>ROUND(E119*U119,2)</f>
        <v>1.26</v>
      </c>
      <c r="W119" s="223"/>
      <c r="X119" s="223" t="s">
        <v>156</v>
      </c>
      <c r="Y119" s="223" t="s">
        <v>157</v>
      </c>
      <c r="Z119" s="212"/>
      <c r="AA119" s="212"/>
      <c r="AB119" s="212"/>
      <c r="AC119" s="212"/>
      <c r="AD119" s="212"/>
      <c r="AE119" s="212"/>
      <c r="AF119" s="212"/>
      <c r="AG119" s="212" t="s">
        <v>158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19"/>
      <c r="B120" s="220"/>
      <c r="C120" s="250" t="s">
        <v>179</v>
      </c>
      <c r="D120" s="225"/>
      <c r="E120" s="226">
        <v>62.98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2"/>
      <c r="AA120" s="212"/>
      <c r="AB120" s="212"/>
      <c r="AC120" s="212"/>
      <c r="AD120" s="212"/>
      <c r="AE120" s="212"/>
      <c r="AF120" s="212"/>
      <c r="AG120" s="212" t="s">
        <v>160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2">
      <c r="A121" s="219"/>
      <c r="B121" s="220"/>
      <c r="C121" s="250" t="s">
        <v>317</v>
      </c>
      <c r="D121" s="225"/>
      <c r="E121" s="226">
        <v>30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2"/>
      <c r="AA121" s="212"/>
      <c r="AB121" s="212"/>
      <c r="AC121" s="212"/>
      <c r="AD121" s="212"/>
      <c r="AE121" s="212"/>
      <c r="AF121" s="212"/>
      <c r="AG121" s="212" t="s">
        <v>160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2">
        <v>58</v>
      </c>
      <c r="B122" s="243" t="s">
        <v>318</v>
      </c>
      <c r="C122" s="251" t="s">
        <v>319</v>
      </c>
      <c r="D122" s="244" t="s">
        <v>154</v>
      </c>
      <c r="E122" s="245">
        <v>238.3</v>
      </c>
      <c r="F122" s="246"/>
      <c r="G122" s="247">
        <f>ROUND(E122*F122,2)</f>
        <v>0</v>
      </c>
      <c r="H122" s="224"/>
      <c r="I122" s="223">
        <f>ROUND(E122*H122,2)</f>
        <v>0</v>
      </c>
      <c r="J122" s="224"/>
      <c r="K122" s="223">
        <f>ROUND(E122*J122,2)</f>
        <v>0</v>
      </c>
      <c r="L122" s="223">
        <v>21</v>
      </c>
      <c r="M122" s="223">
        <f>G122*(1+L122/100)</f>
        <v>0</v>
      </c>
      <c r="N122" s="222">
        <v>1E-4</v>
      </c>
      <c r="O122" s="222">
        <f>ROUND(E122*N122,2)</f>
        <v>0.02</v>
      </c>
      <c r="P122" s="222">
        <v>0</v>
      </c>
      <c r="Q122" s="222">
        <f>ROUND(E122*P122,2)</f>
        <v>0</v>
      </c>
      <c r="R122" s="223"/>
      <c r="S122" s="223" t="s">
        <v>155</v>
      </c>
      <c r="T122" s="223" t="s">
        <v>155</v>
      </c>
      <c r="U122" s="223">
        <v>3.2480000000000002E-2</v>
      </c>
      <c r="V122" s="223">
        <f>ROUND(E122*U122,2)</f>
        <v>7.74</v>
      </c>
      <c r="W122" s="223"/>
      <c r="X122" s="223" t="s">
        <v>156</v>
      </c>
      <c r="Y122" s="223" t="s">
        <v>157</v>
      </c>
      <c r="Z122" s="212"/>
      <c r="AA122" s="212"/>
      <c r="AB122" s="212"/>
      <c r="AC122" s="212"/>
      <c r="AD122" s="212"/>
      <c r="AE122" s="212"/>
      <c r="AF122" s="212"/>
      <c r="AG122" s="212" t="s">
        <v>158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6">
        <v>59</v>
      </c>
      <c r="B123" s="237" t="s">
        <v>320</v>
      </c>
      <c r="C123" s="249" t="s">
        <v>321</v>
      </c>
      <c r="D123" s="238" t="s">
        <v>154</v>
      </c>
      <c r="E123" s="239">
        <v>238.3</v>
      </c>
      <c r="F123" s="240"/>
      <c r="G123" s="241">
        <f>ROUND(E123*F123,2)</f>
        <v>0</v>
      </c>
      <c r="H123" s="224"/>
      <c r="I123" s="223">
        <f>ROUND(E123*H123,2)</f>
        <v>0</v>
      </c>
      <c r="J123" s="224"/>
      <c r="K123" s="223">
        <f>ROUND(E123*J123,2)</f>
        <v>0</v>
      </c>
      <c r="L123" s="223">
        <v>21</v>
      </c>
      <c r="M123" s="223">
        <f>G123*(1+L123/100)</f>
        <v>0</v>
      </c>
      <c r="N123" s="222">
        <v>3.1E-4</v>
      </c>
      <c r="O123" s="222">
        <f>ROUND(E123*N123,2)</f>
        <v>7.0000000000000007E-2</v>
      </c>
      <c r="P123" s="222">
        <v>0</v>
      </c>
      <c r="Q123" s="222">
        <f>ROUND(E123*P123,2)</f>
        <v>0</v>
      </c>
      <c r="R123" s="223"/>
      <c r="S123" s="223" t="s">
        <v>155</v>
      </c>
      <c r="T123" s="223" t="s">
        <v>170</v>
      </c>
      <c r="U123" s="223">
        <v>0.10191</v>
      </c>
      <c r="V123" s="223">
        <f>ROUND(E123*U123,2)</f>
        <v>24.29</v>
      </c>
      <c r="W123" s="223"/>
      <c r="X123" s="223" t="s">
        <v>156</v>
      </c>
      <c r="Y123" s="223" t="s">
        <v>157</v>
      </c>
      <c r="Z123" s="212"/>
      <c r="AA123" s="212"/>
      <c r="AB123" s="212"/>
      <c r="AC123" s="212"/>
      <c r="AD123" s="212"/>
      <c r="AE123" s="212"/>
      <c r="AF123" s="212"/>
      <c r="AG123" s="212" t="s">
        <v>158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19"/>
      <c r="B124" s="220"/>
      <c r="C124" s="250" t="s">
        <v>222</v>
      </c>
      <c r="D124" s="225"/>
      <c r="E124" s="226"/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2"/>
      <c r="AA124" s="212"/>
      <c r="AB124" s="212"/>
      <c r="AC124" s="212"/>
      <c r="AD124" s="212"/>
      <c r="AE124" s="212"/>
      <c r="AF124" s="212"/>
      <c r="AG124" s="212" t="s">
        <v>160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9"/>
      <c r="B125" s="220"/>
      <c r="C125" s="250" t="s">
        <v>322</v>
      </c>
      <c r="D125" s="225"/>
      <c r="E125" s="226">
        <v>118.3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2"/>
      <c r="AA125" s="212"/>
      <c r="AB125" s="212"/>
      <c r="AC125" s="212"/>
      <c r="AD125" s="212"/>
      <c r="AE125" s="212"/>
      <c r="AF125" s="212"/>
      <c r="AG125" s="212" t="s">
        <v>160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9"/>
      <c r="B126" s="220"/>
      <c r="C126" s="250" t="s">
        <v>323</v>
      </c>
      <c r="D126" s="225"/>
      <c r="E126" s="226"/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2"/>
      <c r="AA126" s="212"/>
      <c r="AB126" s="212"/>
      <c r="AC126" s="212"/>
      <c r="AD126" s="212"/>
      <c r="AE126" s="212"/>
      <c r="AF126" s="212"/>
      <c r="AG126" s="212" t="s">
        <v>160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9"/>
      <c r="B127" s="220"/>
      <c r="C127" s="250" t="s">
        <v>324</v>
      </c>
      <c r="D127" s="225"/>
      <c r="E127" s="226">
        <v>120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2"/>
      <c r="AA127" s="212"/>
      <c r="AB127" s="212"/>
      <c r="AC127" s="212"/>
      <c r="AD127" s="212"/>
      <c r="AE127" s="212"/>
      <c r="AF127" s="212"/>
      <c r="AG127" s="212" t="s">
        <v>160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29" t="s">
        <v>150</v>
      </c>
      <c r="B128" s="230" t="s">
        <v>119</v>
      </c>
      <c r="C128" s="248" t="s">
        <v>120</v>
      </c>
      <c r="D128" s="231"/>
      <c r="E128" s="232"/>
      <c r="F128" s="233"/>
      <c r="G128" s="234">
        <f>SUMIF(AG129:AG135,"&lt;&gt;NOR",G129:G135)</f>
        <v>0</v>
      </c>
      <c r="H128" s="228"/>
      <c r="I128" s="228">
        <f>SUM(I129:I135)</f>
        <v>0</v>
      </c>
      <c r="J128" s="228"/>
      <c r="K128" s="228">
        <f>SUM(K129:K135)</f>
        <v>0</v>
      </c>
      <c r="L128" s="228"/>
      <c r="M128" s="228">
        <f>SUM(M129:M135)</f>
        <v>0</v>
      </c>
      <c r="N128" s="227"/>
      <c r="O128" s="227">
        <f>SUM(O129:O135)</f>
        <v>0</v>
      </c>
      <c r="P128" s="227"/>
      <c r="Q128" s="227">
        <f>SUM(Q129:Q135)</f>
        <v>0</v>
      </c>
      <c r="R128" s="228"/>
      <c r="S128" s="228"/>
      <c r="T128" s="228"/>
      <c r="U128" s="228"/>
      <c r="V128" s="228">
        <f>SUM(V129:V135)</f>
        <v>10.6</v>
      </c>
      <c r="W128" s="228"/>
      <c r="X128" s="228"/>
      <c r="Y128" s="228"/>
      <c r="AG128" t="s">
        <v>151</v>
      </c>
    </row>
    <row r="129" spans="1:60" outlineLevel="1" x14ac:dyDescent="0.2">
      <c r="A129" s="242">
        <v>60</v>
      </c>
      <c r="B129" s="243" t="s">
        <v>325</v>
      </c>
      <c r="C129" s="251" t="s">
        <v>326</v>
      </c>
      <c r="D129" s="244" t="s">
        <v>237</v>
      </c>
      <c r="E129" s="245">
        <v>6.2964900000000004</v>
      </c>
      <c r="F129" s="246"/>
      <c r="G129" s="247">
        <f>ROUND(E129*F129,2)</f>
        <v>0</v>
      </c>
      <c r="H129" s="224"/>
      <c r="I129" s="223">
        <f>ROUND(E129*H129,2)</f>
        <v>0</v>
      </c>
      <c r="J129" s="224"/>
      <c r="K129" s="223">
        <f>ROUND(E129*J129,2)</f>
        <v>0</v>
      </c>
      <c r="L129" s="223">
        <v>21</v>
      </c>
      <c r="M129" s="223">
        <f>G129*(1+L129/100)</f>
        <v>0</v>
      </c>
      <c r="N129" s="222">
        <v>0</v>
      </c>
      <c r="O129" s="222">
        <f>ROUND(E129*N129,2)</f>
        <v>0</v>
      </c>
      <c r="P129" s="222">
        <v>0</v>
      </c>
      <c r="Q129" s="222">
        <f>ROUND(E129*P129,2)</f>
        <v>0</v>
      </c>
      <c r="R129" s="223"/>
      <c r="S129" s="223" t="s">
        <v>155</v>
      </c>
      <c r="T129" s="223" t="s">
        <v>155</v>
      </c>
      <c r="U129" s="223">
        <v>0.83199999999999996</v>
      </c>
      <c r="V129" s="223">
        <f>ROUND(E129*U129,2)</f>
        <v>5.24</v>
      </c>
      <c r="W129" s="223"/>
      <c r="X129" s="223" t="s">
        <v>327</v>
      </c>
      <c r="Y129" s="223" t="s">
        <v>157</v>
      </c>
      <c r="Z129" s="212"/>
      <c r="AA129" s="212"/>
      <c r="AB129" s="212"/>
      <c r="AC129" s="212"/>
      <c r="AD129" s="212"/>
      <c r="AE129" s="212"/>
      <c r="AF129" s="212"/>
      <c r="AG129" s="212" t="s">
        <v>328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2">
        <v>61</v>
      </c>
      <c r="B130" s="243" t="s">
        <v>329</v>
      </c>
      <c r="C130" s="251" t="s">
        <v>330</v>
      </c>
      <c r="D130" s="244" t="s">
        <v>237</v>
      </c>
      <c r="E130" s="245">
        <v>6.2964900000000004</v>
      </c>
      <c r="F130" s="246"/>
      <c r="G130" s="247">
        <f>ROUND(E130*F130,2)</f>
        <v>0</v>
      </c>
      <c r="H130" s="224"/>
      <c r="I130" s="223">
        <f>ROUND(E130*H130,2)</f>
        <v>0</v>
      </c>
      <c r="J130" s="224"/>
      <c r="K130" s="223">
        <f>ROUND(E130*J130,2)</f>
        <v>0</v>
      </c>
      <c r="L130" s="223">
        <v>21</v>
      </c>
      <c r="M130" s="223">
        <f>G130*(1+L130/100)</f>
        <v>0</v>
      </c>
      <c r="N130" s="222">
        <v>0</v>
      </c>
      <c r="O130" s="222">
        <f>ROUND(E130*N130,2)</f>
        <v>0</v>
      </c>
      <c r="P130" s="222">
        <v>0</v>
      </c>
      <c r="Q130" s="222">
        <f>ROUND(E130*P130,2)</f>
        <v>0</v>
      </c>
      <c r="R130" s="223"/>
      <c r="S130" s="223" t="s">
        <v>155</v>
      </c>
      <c r="T130" s="223" t="s">
        <v>155</v>
      </c>
      <c r="U130" s="223">
        <v>0.36</v>
      </c>
      <c r="V130" s="223">
        <f>ROUND(E130*U130,2)</f>
        <v>2.27</v>
      </c>
      <c r="W130" s="223"/>
      <c r="X130" s="223" t="s">
        <v>327</v>
      </c>
      <c r="Y130" s="223" t="s">
        <v>157</v>
      </c>
      <c r="Z130" s="212"/>
      <c r="AA130" s="212"/>
      <c r="AB130" s="212"/>
      <c r="AC130" s="212"/>
      <c r="AD130" s="212"/>
      <c r="AE130" s="212"/>
      <c r="AF130" s="212"/>
      <c r="AG130" s="212" t="s">
        <v>328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2">
        <v>62</v>
      </c>
      <c r="B131" s="243" t="s">
        <v>331</v>
      </c>
      <c r="C131" s="251" t="s">
        <v>332</v>
      </c>
      <c r="D131" s="244" t="s">
        <v>237</v>
      </c>
      <c r="E131" s="245">
        <v>6.2964900000000004</v>
      </c>
      <c r="F131" s="246"/>
      <c r="G131" s="247">
        <f>ROUND(E131*F131,2)</f>
        <v>0</v>
      </c>
      <c r="H131" s="224"/>
      <c r="I131" s="223">
        <f>ROUND(E131*H131,2)</f>
        <v>0</v>
      </c>
      <c r="J131" s="224"/>
      <c r="K131" s="223">
        <f>ROUND(E131*J131,2)</f>
        <v>0</v>
      </c>
      <c r="L131" s="223">
        <v>21</v>
      </c>
      <c r="M131" s="223">
        <f>G131*(1+L131/100)</f>
        <v>0</v>
      </c>
      <c r="N131" s="222">
        <v>0</v>
      </c>
      <c r="O131" s="222">
        <f>ROUND(E131*N131,2)</f>
        <v>0</v>
      </c>
      <c r="P131" s="222">
        <v>0</v>
      </c>
      <c r="Q131" s="222">
        <f>ROUND(E131*P131,2)</f>
        <v>0</v>
      </c>
      <c r="R131" s="223"/>
      <c r="S131" s="223" t="s">
        <v>155</v>
      </c>
      <c r="T131" s="223" t="s">
        <v>155</v>
      </c>
      <c r="U131" s="223">
        <v>0.49</v>
      </c>
      <c r="V131" s="223">
        <f>ROUND(E131*U131,2)</f>
        <v>3.09</v>
      </c>
      <c r="W131" s="223"/>
      <c r="X131" s="223" t="s">
        <v>327</v>
      </c>
      <c r="Y131" s="223" t="s">
        <v>157</v>
      </c>
      <c r="Z131" s="212"/>
      <c r="AA131" s="212"/>
      <c r="AB131" s="212"/>
      <c r="AC131" s="212"/>
      <c r="AD131" s="212"/>
      <c r="AE131" s="212"/>
      <c r="AF131" s="212"/>
      <c r="AG131" s="212" t="s">
        <v>328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2">
        <v>63</v>
      </c>
      <c r="B132" s="243" t="s">
        <v>333</v>
      </c>
      <c r="C132" s="251" t="s">
        <v>334</v>
      </c>
      <c r="D132" s="244" t="s">
        <v>237</v>
      </c>
      <c r="E132" s="245">
        <v>119.63330999999999</v>
      </c>
      <c r="F132" s="246"/>
      <c r="G132" s="247">
        <f>ROUND(E132*F132,2)</f>
        <v>0</v>
      </c>
      <c r="H132" s="224"/>
      <c r="I132" s="223">
        <f>ROUND(E132*H132,2)</f>
        <v>0</v>
      </c>
      <c r="J132" s="224"/>
      <c r="K132" s="223">
        <f>ROUND(E132*J132,2)</f>
        <v>0</v>
      </c>
      <c r="L132" s="223">
        <v>21</v>
      </c>
      <c r="M132" s="223">
        <f>G132*(1+L132/100)</f>
        <v>0</v>
      </c>
      <c r="N132" s="222">
        <v>0</v>
      </c>
      <c r="O132" s="222">
        <f>ROUND(E132*N132,2)</f>
        <v>0</v>
      </c>
      <c r="P132" s="222">
        <v>0</v>
      </c>
      <c r="Q132" s="222">
        <f>ROUND(E132*P132,2)</f>
        <v>0</v>
      </c>
      <c r="R132" s="223"/>
      <c r="S132" s="223" t="s">
        <v>155</v>
      </c>
      <c r="T132" s="223" t="s">
        <v>155</v>
      </c>
      <c r="U132" s="223">
        <v>0</v>
      </c>
      <c r="V132" s="223">
        <f>ROUND(E132*U132,2)</f>
        <v>0</v>
      </c>
      <c r="W132" s="223"/>
      <c r="X132" s="223" t="s">
        <v>327</v>
      </c>
      <c r="Y132" s="223" t="s">
        <v>157</v>
      </c>
      <c r="Z132" s="212"/>
      <c r="AA132" s="212"/>
      <c r="AB132" s="212"/>
      <c r="AC132" s="212"/>
      <c r="AD132" s="212"/>
      <c r="AE132" s="212"/>
      <c r="AF132" s="212"/>
      <c r="AG132" s="212" t="s">
        <v>328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2">
        <v>64</v>
      </c>
      <c r="B133" s="243" t="s">
        <v>335</v>
      </c>
      <c r="C133" s="251" t="s">
        <v>336</v>
      </c>
      <c r="D133" s="244" t="s">
        <v>237</v>
      </c>
      <c r="E133" s="245">
        <v>0.60333000000000003</v>
      </c>
      <c r="F133" s="246"/>
      <c r="G133" s="247">
        <f>ROUND(E133*F133,2)</f>
        <v>0</v>
      </c>
      <c r="H133" s="224"/>
      <c r="I133" s="223">
        <f>ROUND(E133*H133,2)</f>
        <v>0</v>
      </c>
      <c r="J133" s="224"/>
      <c r="K133" s="223">
        <f>ROUND(E133*J133,2)</f>
        <v>0</v>
      </c>
      <c r="L133" s="223">
        <v>21</v>
      </c>
      <c r="M133" s="223">
        <f>G133*(1+L133/100)</f>
        <v>0</v>
      </c>
      <c r="N133" s="222">
        <v>0</v>
      </c>
      <c r="O133" s="222">
        <f>ROUND(E133*N133,2)</f>
        <v>0</v>
      </c>
      <c r="P133" s="222">
        <v>0</v>
      </c>
      <c r="Q133" s="222">
        <f>ROUND(E133*P133,2)</f>
        <v>0</v>
      </c>
      <c r="R133" s="223"/>
      <c r="S133" s="223" t="s">
        <v>155</v>
      </c>
      <c r="T133" s="223" t="s">
        <v>155</v>
      </c>
      <c r="U133" s="223">
        <v>0</v>
      </c>
      <c r="V133" s="223">
        <f>ROUND(E133*U133,2)</f>
        <v>0</v>
      </c>
      <c r="W133" s="223"/>
      <c r="X133" s="223" t="s">
        <v>156</v>
      </c>
      <c r="Y133" s="223" t="s">
        <v>157</v>
      </c>
      <c r="Z133" s="212"/>
      <c r="AA133" s="212"/>
      <c r="AB133" s="212"/>
      <c r="AC133" s="212"/>
      <c r="AD133" s="212"/>
      <c r="AE133" s="212"/>
      <c r="AF133" s="212"/>
      <c r="AG133" s="212" t="s">
        <v>158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42">
        <v>65</v>
      </c>
      <c r="B134" s="243" t="s">
        <v>337</v>
      </c>
      <c r="C134" s="251" t="s">
        <v>338</v>
      </c>
      <c r="D134" s="244" t="s">
        <v>237</v>
      </c>
      <c r="E134" s="245">
        <v>5.6741599999999996</v>
      </c>
      <c r="F134" s="246"/>
      <c r="G134" s="247">
        <f>ROUND(E134*F134,2)</f>
        <v>0</v>
      </c>
      <c r="H134" s="224"/>
      <c r="I134" s="223">
        <f>ROUND(E134*H134,2)</f>
        <v>0</v>
      </c>
      <c r="J134" s="224"/>
      <c r="K134" s="223">
        <f>ROUND(E134*J134,2)</f>
        <v>0</v>
      </c>
      <c r="L134" s="223">
        <v>21</v>
      </c>
      <c r="M134" s="223">
        <f>G134*(1+L134/100)</f>
        <v>0</v>
      </c>
      <c r="N134" s="222">
        <v>0</v>
      </c>
      <c r="O134" s="222">
        <f>ROUND(E134*N134,2)</f>
        <v>0</v>
      </c>
      <c r="P134" s="222">
        <v>0</v>
      </c>
      <c r="Q134" s="222">
        <f>ROUND(E134*P134,2)</f>
        <v>0</v>
      </c>
      <c r="R134" s="223"/>
      <c r="S134" s="223" t="s">
        <v>155</v>
      </c>
      <c r="T134" s="223" t="s">
        <v>155</v>
      </c>
      <c r="U134" s="223">
        <v>0</v>
      </c>
      <c r="V134" s="223">
        <f>ROUND(E134*U134,2)</f>
        <v>0</v>
      </c>
      <c r="W134" s="223"/>
      <c r="X134" s="223" t="s">
        <v>156</v>
      </c>
      <c r="Y134" s="223" t="s">
        <v>157</v>
      </c>
      <c r="Z134" s="212"/>
      <c r="AA134" s="212"/>
      <c r="AB134" s="212"/>
      <c r="AC134" s="212"/>
      <c r="AD134" s="212"/>
      <c r="AE134" s="212"/>
      <c r="AF134" s="212"/>
      <c r="AG134" s="212" t="s">
        <v>158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6">
        <v>66</v>
      </c>
      <c r="B135" s="237" t="s">
        <v>339</v>
      </c>
      <c r="C135" s="249" t="s">
        <v>340</v>
      </c>
      <c r="D135" s="238" t="s">
        <v>237</v>
      </c>
      <c r="E135" s="239">
        <v>1.9E-2</v>
      </c>
      <c r="F135" s="240"/>
      <c r="G135" s="241">
        <f>ROUND(E135*F135,2)</f>
        <v>0</v>
      </c>
      <c r="H135" s="224"/>
      <c r="I135" s="223">
        <f>ROUND(E135*H135,2)</f>
        <v>0</v>
      </c>
      <c r="J135" s="224"/>
      <c r="K135" s="223">
        <f>ROUND(E135*J135,2)</f>
        <v>0</v>
      </c>
      <c r="L135" s="223">
        <v>21</v>
      </c>
      <c r="M135" s="223">
        <f>G135*(1+L135/100)</f>
        <v>0</v>
      </c>
      <c r="N135" s="222">
        <v>0</v>
      </c>
      <c r="O135" s="222">
        <f>ROUND(E135*N135,2)</f>
        <v>0</v>
      </c>
      <c r="P135" s="222">
        <v>0</v>
      </c>
      <c r="Q135" s="222">
        <f>ROUND(E135*P135,2)</f>
        <v>0</v>
      </c>
      <c r="R135" s="223"/>
      <c r="S135" s="223" t="s">
        <v>155</v>
      </c>
      <c r="T135" s="223" t="s">
        <v>155</v>
      </c>
      <c r="U135" s="223">
        <v>0</v>
      </c>
      <c r="V135" s="223">
        <f>ROUND(E135*U135,2)</f>
        <v>0</v>
      </c>
      <c r="W135" s="223"/>
      <c r="X135" s="223" t="s">
        <v>156</v>
      </c>
      <c r="Y135" s="223" t="s">
        <v>157</v>
      </c>
      <c r="Z135" s="212"/>
      <c r="AA135" s="212"/>
      <c r="AB135" s="212"/>
      <c r="AC135" s="212"/>
      <c r="AD135" s="212"/>
      <c r="AE135" s="212"/>
      <c r="AF135" s="212"/>
      <c r="AG135" s="212" t="s">
        <v>158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3"/>
      <c r="B136" s="4"/>
      <c r="C136" s="252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136</v>
      </c>
    </row>
    <row r="137" spans="1:60" x14ac:dyDescent="0.2">
      <c r="A137" s="215"/>
      <c r="B137" s="216" t="s">
        <v>31</v>
      </c>
      <c r="C137" s="253"/>
      <c r="D137" s="217"/>
      <c r="E137" s="218"/>
      <c r="F137" s="218"/>
      <c r="G137" s="235">
        <f>G8+G15+G34+G37+G39+G48+G64+G66+G76+G86+G92+G102+G116+G118+G128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341</v>
      </c>
    </row>
    <row r="138" spans="1:60" x14ac:dyDescent="0.2">
      <c r="D138" s="10"/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29EB-D419-450C-AF4F-9E9E77330550}">
  <sheetPr>
    <outlinePr summaryBelow="0"/>
  </sheetPr>
  <dimension ref="A1:BH4990"/>
  <sheetViews>
    <sheetView workbookViewId="0">
      <pane ySplit="7" topLeftCell="A8" activePane="bottomLeft" state="frozen"/>
      <selection pane="bottomLeft" activeCell="AA19" sqref="AA19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124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125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125</v>
      </c>
      <c r="AG3" t="s">
        <v>126</v>
      </c>
    </row>
    <row r="4" spans="1:60" ht="24.95" customHeight="1" x14ac:dyDescent="0.2">
      <c r="A4" s="202" t="s">
        <v>10</v>
      </c>
      <c r="B4" s="203" t="s">
        <v>55</v>
      </c>
      <c r="C4" s="204" t="s">
        <v>56</v>
      </c>
      <c r="D4" s="205"/>
      <c r="E4" s="205"/>
      <c r="F4" s="205"/>
      <c r="G4" s="206"/>
      <c r="AG4" t="s">
        <v>127</v>
      </c>
    </row>
    <row r="5" spans="1:60" x14ac:dyDescent="0.2">
      <c r="D5" s="10"/>
    </row>
    <row r="6" spans="1:60" ht="38.25" x14ac:dyDescent="0.2">
      <c r="A6" s="208" t="s">
        <v>128</v>
      </c>
      <c r="B6" s="210" t="s">
        <v>129</v>
      </c>
      <c r="C6" s="210" t="s">
        <v>130</v>
      </c>
      <c r="D6" s="209" t="s">
        <v>131</v>
      </c>
      <c r="E6" s="208" t="s">
        <v>132</v>
      </c>
      <c r="F6" s="207" t="s">
        <v>133</v>
      </c>
      <c r="G6" s="208" t="s">
        <v>31</v>
      </c>
      <c r="H6" s="211" t="s">
        <v>32</v>
      </c>
      <c r="I6" s="211" t="s">
        <v>134</v>
      </c>
      <c r="J6" s="211" t="s">
        <v>33</v>
      </c>
      <c r="K6" s="211" t="s">
        <v>135</v>
      </c>
      <c r="L6" s="211" t="s">
        <v>136</v>
      </c>
      <c r="M6" s="211" t="s">
        <v>137</v>
      </c>
      <c r="N6" s="211" t="s">
        <v>138</v>
      </c>
      <c r="O6" s="211" t="s">
        <v>139</v>
      </c>
      <c r="P6" s="211" t="s">
        <v>140</v>
      </c>
      <c r="Q6" s="211" t="s">
        <v>141</v>
      </c>
      <c r="R6" s="211" t="s">
        <v>142</v>
      </c>
      <c r="S6" s="211" t="s">
        <v>143</v>
      </c>
      <c r="T6" s="211" t="s">
        <v>144</v>
      </c>
      <c r="U6" s="211" t="s">
        <v>145</v>
      </c>
      <c r="V6" s="211" t="s">
        <v>146</v>
      </c>
      <c r="W6" s="211" t="s">
        <v>147</v>
      </c>
      <c r="X6" s="211" t="s">
        <v>148</v>
      </c>
      <c r="Y6" s="211" t="s">
        <v>149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150</v>
      </c>
      <c r="B8" s="230" t="s">
        <v>69</v>
      </c>
      <c r="C8" s="248" t="s">
        <v>70</v>
      </c>
      <c r="D8" s="231"/>
      <c r="E8" s="232"/>
      <c r="F8" s="233"/>
      <c r="G8" s="234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0.7</v>
      </c>
      <c r="P8" s="227"/>
      <c r="Q8" s="227">
        <f>SUM(Q9:Q12)</f>
        <v>0</v>
      </c>
      <c r="R8" s="228"/>
      <c r="S8" s="228"/>
      <c r="T8" s="228"/>
      <c r="U8" s="228"/>
      <c r="V8" s="228">
        <f>SUM(V9:V12)</f>
        <v>4.1100000000000003</v>
      </c>
      <c r="W8" s="228"/>
      <c r="X8" s="228"/>
      <c r="Y8" s="228"/>
      <c r="AG8" t="s">
        <v>151</v>
      </c>
    </row>
    <row r="9" spans="1:60" outlineLevel="1" x14ac:dyDescent="0.2">
      <c r="A9" s="242">
        <v>1</v>
      </c>
      <c r="B9" s="243" t="s">
        <v>342</v>
      </c>
      <c r="C9" s="251" t="s">
        <v>343</v>
      </c>
      <c r="D9" s="244" t="s">
        <v>164</v>
      </c>
      <c r="E9" s="245">
        <v>12</v>
      </c>
      <c r="F9" s="246"/>
      <c r="G9" s="247">
        <f>ROUND(E9*F9,2)</f>
        <v>0</v>
      </c>
      <c r="H9" s="224"/>
      <c r="I9" s="223">
        <f>ROUND(E9*H9,2)</f>
        <v>0</v>
      </c>
      <c r="J9" s="224"/>
      <c r="K9" s="223">
        <f>ROUND(E9*J9,2)</f>
        <v>0</v>
      </c>
      <c r="L9" s="223">
        <v>21</v>
      </c>
      <c r="M9" s="223">
        <f>G9*(1+L9/100)</f>
        <v>0</v>
      </c>
      <c r="N9" s="222">
        <v>1.634E-2</v>
      </c>
      <c r="O9" s="222">
        <f>ROUND(E9*N9,2)</f>
        <v>0.2</v>
      </c>
      <c r="P9" s="222">
        <v>0</v>
      </c>
      <c r="Q9" s="222">
        <f>ROUND(E9*P9,2)</f>
        <v>0</v>
      </c>
      <c r="R9" s="223"/>
      <c r="S9" s="223" t="s">
        <v>155</v>
      </c>
      <c r="T9" s="223" t="s">
        <v>155</v>
      </c>
      <c r="U9" s="223">
        <v>0.253</v>
      </c>
      <c r="V9" s="223">
        <f>ROUND(E9*U9,2)</f>
        <v>3.04</v>
      </c>
      <c r="W9" s="223"/>
      <c r="X9" s="223" t="s">
        <v>156</v>
      </c>
      <c r="Y9" s="223" t="s">
        <v>157</v>
      </c>
      <c r="Z9" s="212"/>
      <c r="AA9" s="212"/>
      <c r="AB9" s="212"/>
      <c r="AC9" s="212"/>
      <c r="AD9" s="212"/>
      <c r="AE9" s="212"/>
      <c r="AF9" s="212"/>
      <c r="AG9" s="212" t="s">
        <v>158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6">
        <v>2</v>
      </c>
      <c r="B10" s="237" t="s">
        <v>344</v>
      </c>
      <c r="C10" s="249" t="s">
        <v>345</v>
      </c>
      <c r="D10" s="238" t="s">
        <v>346</v>
      </c>
      <c r="E10" s="239">
        <v>0.2</v>
      </c>
      <c r="F10" s="240"/>
      <c r="G10" s="241">
        <f>ROUND(E10*F10,2)</f>
        <v>0</v>
      </c>
      <c r="H10" s="224"/>
      <c r="I10" s="223">
        <f>ROUND(E10*H10,2)</f>
        <v>0</v>
      </c>
      <c r="J10" s="224"/>
      <c r="K10" s="223">
        <f>ROUND(E10*J10,2)</f>
        <v>0</v>
      </c>
      <c r="L10" s="223">
        <v>21</v>
      </c>
      <c r="M10" s="223">
        <f>G10*(1+L10/100)</f>
        <v>0</v>
      </c>
      <c r="N10" s="222">
        <v>2.5</v>
      </c>
      <c r="O10" s="222">
        <f>ROUND(E10*N10,2)</f>
        <v>0.5</v>
      </c>
      <c r="P10" s="222">
        <v>0</v>
      </c>
      <c r="Q10" s="222">
        <f>ROUND(E10*P10,2)</f>
        <v>0</v>
      </c>
      <c r="R10" s="223"/>
      <c r="S10" s="223" t="s">
        <v>155</v>
      </c>
      <c r="T10" s="223" t="s">
        <v>155</v>
      </c>
      <c r="U10" s="223">
        <v>5.33</v>
      </c>
      <c r="V10" s="223">
        <f>ROUND(E10*U10,2)</f>
        <v>1.07</v>
      </c>
      <c r="W10" s="223"/>
      <c r="X10" s="223" t="s">
        <v>156</v>
      </c>
      <c r="Y10" s="223" t="s">
        <v>157</v>
      </c>
      <c r="Z10" s="212"/>
      <c r="AA10" s="212"/>
      <c r="AB10" s="212"/>
      <c r="AC10" s="212"/>
      <c r="AD10" s="212"/>
      <c r="AE10" s="212"/>
      <c r="AF10" s="212"/>
      <c r="AG10" s="212" t="s">
        <v>158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2" x14ac:dyDescent="0.2">
      <c r="A11" s="219"/>
      <c r="B11" s="220"/>
      <c r="C11" s="250" t="s">
        <v>347</v>
      </c>
      <c r="D11" s="225"/>
      <c r="E11" s="226">
        <v>0.2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160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2">
        <v>3</v>
      </c>
      <c r="B12" s="243" t="s">
        <v>348</v>
      </c>
      <c r="C12" s="251" t="s">
        <v>349</v>
      </c>
      <c r="D12" s="244" t="s">
        <v>168</v>
      </c>
      <c r="E12" s="245">
        <v>6</v>
      </c>
      <c r="F12" s="246"/>
      <c r="G12" s="247">
        <f>ROUND(E12*F12,2)</f>
        <v>0</v>
      </c>
      <c r="H12" s="224"/>
      <c r="I12" s="223">
        <f>ROUND(E12*H12,2)</f>
        <v>0</v>
      </c>
      <c r="J12" s="224"/>
      <c r="K12" s="223">
        <f>ROUND(E12*J12,2)</f>
        <v>0</v>
      </c>
      <c r="L12" s="223">
        <v>21</v>
      </c>
      <c r="M12" s="223">
        <f>G12*(1+L12/100)</f>
        <v>0</v>
      </c>
      <c r="N12" s="222">
        <v>0</v>
      </c>
      <c r="O12" s="222">
        <f>ROUND(E12*N12,2)</f>
        <v>0</v>
      </c>
      <c r="P12" s="222">
        <v>0</v>
      </c>
      <c r="Q12" s="222">
        <f>ROUND(E12*P12,2)</f>
        <v>0</v>
      </c>
      <c r="R12" s="223"/>
      <c r="S12" s="223" t="s">
        <v>169</v>
      </c>
      <c r="T12" s="223" t="s">
        <v>170</v>
      </c>
      <c r="U12" s="223">
        <v>0</v>
      </c>
      <c r="V12" s="223">
        <f>ROUND(E12*U12,2)</f>
        <v>0</v>
      </c>
      <c r="W12" s="223"/>
      <c r="X12" s="223" t="s">
        <v>156</v>
      </c>
      <c r="Y12" s="223" t="s">
        <v>157</v>
      </c>
      <c r="Z12" s="212"/>
      <c r="AA12" s="212"/>
      <c r="AB12" s="212"/>
      <c r="AC12" s="212"/>
      <c r="AD12" s="212"/>
      <c r="AE12" s="212"/>
      <c r="AF12" s="212"/>
      <c r="AG12" s="212" t="s">
        <v>158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29" t="s">
        <v>150</v>
      </c>
      <c r="B13" s="230" t="s">
        <v>75</v>
      </c>
      <c r="C13" s="248" t="s">
        <v>76</v>
      </c>
      <c r="D13" s="231"/>
      <c r="E13" s="232"/>
      <c r="F13" s="233"/>
      <c r="G13" s="234">
        <f>SUMIF(AG14:AG14,"&lt;&gt;NOR",G14:G14)</f>
        <v>0</v>
      </c>
      <c r="H13" s="228"/>
      <c r="I13" s="228">
        <f>SUM(I14:I14)</f>
        <v>0</v>
      </c>
      <c r="J13" s="228"/>
      <c r="K13" s="228">
        <f>SUM(K14:K14)</f>
        <v>0</v>
      </c>
      <c r="L13" s="228"/>
      <c r="M13" s="228">
        <f>SUM(M14:M14)</f>
        <v>0</v>
      </c>
      <c r="N13" s="227"/>
      <c r="O13" s="227">
        <f>SUM(O14:O14)</f>
        <v>0.09</v>
      </c>
      <c r="P13" s="227"/>
      <c r="Q13" s="227">
        <f>SUM(Q14:Q14)</f>
        <v>0</v>
      </c>
      <c r="R13" s="228"/>
      <c r="S13" s="228"/>
      <c r="T13" s="228"/>
      <c r="U13" s="228"/>
      <c r="V13" s="228">
        <f>SUM(V14:V14)</f>
        <v>12.84</v>
      </c>
      <c r="W13" s="228"/>
      <c r="X13" s="228"/>
      <c r="Y13" s="228"/>
      <c r="AG13" t="s">
        <v>151</v>
      </c>
    </row>
    <row r="14" spans="1:60" outlineLevel="1" x14ac:dyDescent="0.2">
      <c r="A14" s="242">
        <v>4</v>
      </c>
      <c r="B14" s="243" t="s">
        <v>201</v>
      </c>
      <c r="C14" s="251" t="s">
        <v>202</v>
      </c>
      <c r="D14" s="244" t="s">
        <v>154</v>
      </c>
      <c r="E14" s="245">
        <v>60</v>
      </c>
      <c r="F14" s="246"/>
      <c r="G14" s="247">
        <f>ROUND(E14*F14,2)</f>
        <v>0</v>
      </c>
      <c r="H14" s="224"/>
      <c r="I14" s="223">
        <f>ROUND(E14*H14,2)</f>
        <v>0</v>
      </c>
      <c r="J14" s="224"/>
      <c r="K14" s="223">
        <f>ROUND(E14*J14,2)</f>
        <v>0</v>
      </c>
      <c r="L14" s="223">
        <v>21</v>
      </c>
      <c r="M14" s="223">
        <f>G14*(1+L14/100)</f>
        <v>0</v>
      </c>
      <c r="N14" s="222">
        <v>1.58E-3</v>
      </c>
      <c r="O14" s="222">
        <f>ROUND(E14*N14,2)</f>
        <v>0.09</v>
      </c>
      <c r="P14" s="222">
        <v>0</v>
      </c>
      <c r="Q14" s="222">
        <f>ROUND(E14*P14,2)</f>
        <v>0</v>
      </c>
      <c r="R14" s="223"/>
      <c r="S14" s="223" t="s">
        <v>155</v>
      </c>
      <c r="T14" s="223" t="s">
        <v>170</v>
      </c>
      <c r="U14" s="223">
        <v>0.214</v>
      </c>
      <c r="V14" s="223">
        <f>ROUND(E14*U14,2)</f>
        <v>12.84</v>
      </c>
      <c r="W14" s="223"/>
      <c r="X14" s="223" t="s">
        <v>156</v>
      </c>
      <c r="Y14" s="223" t="s">
        <v>157</v>
      </c>
      <c r="Z14" s="212"/>
      <c r="AA14" s="212"/>
      <c r="AB14" s="212"/>
      <c r="AC14" s="212"/>
      <c r="AD14" s="212"/>
      <c r="AE14" s="212"/>
      <c r="AF14" s="212"/>
      <c r="AG14" s="212" t="s">
        <v>158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150</v>
      </c>
      <c r="B15" s="230" t="s">
        <v>79</v>
      </c>
      <c r="C15" s="248" t="s">
        <v>80</v>
      </c>
      <c r="D15" s="231"/>
      <c r="E15" s="232"/>
      <c r="F15" s="233"/>
      <c r="G15" s="234">
        <f>SUMIF(AG16:AG22,"&lt;&gt;NOR",G16:G22)</f>
        <v>0</v>
      </c>
      <c r="H15" s="228"/>
      <c r="I15" s="228">
        <f>SUM(I16:I22)</f>
        <v>0</v>
      </c>
      <c r="J15" s="228"/>
      <c r="K15" s="228">
        <f>SUM(K16:K22)</f>
        <v>0</v>
      </c>
      <c r="L15" s="228"/>
      <c r="M15" s="228">
        <f>SUM(M16:M22)</f>
        <v>0</v>
      </c>
      <c r="N15" s="227"/>
      <c r="O15" s="227">
        <f>SUM(O16:O22)</f>
        <v>0.01</v>
      </c>
      <c r="P15" s="227"/>
      <c r="Q15" s="227">
        <f>SUM(Q16:Q22)</f>
        <v>0.70000000000000007</v>
      </c>
      <c r="R15" s="228"/>
      <c r="S15" s="228"/>
      <c r="T15" s="228"/>
      <c r="U15" s="228"/>
      <c r="V15" s="228">
        <f>SUM(V16:V22)</f>
        <v>28.959999999999997</v>
      </c>
      <c r="W15" s="228"/>
      <c r="X15" s="228"/>
      <c r="Y15" s="228"/>
      <c r="AG15" t="s">
        <v>151</v>
      </c>
    </row>
    <row r="16" spans="1:60" ht="22.5" outlineLevel="1" x14ac:dyDescent="0.2">
      <c r="A16" s="242">
        <v>5</v>
      </c>
      <c r="B16" s="243" t="s">
        <v>350</v>
      </c>
      <c r="C16" s="251" t="s">
        <v>351</v>
      </c>
      <c r="D16" s="244" t="s">
        <v>164</v>
      </c>
      <c r="E16" s="245">
        <v>20</v>
      </c>
      <c r="F16" s="246"/>
      <c r="G16" s="247">
        <f>ROUND(E16*F16,2)</f>
        <v>0</v>
      </c>
      <c r="H16" s="224"/>
      <c r="I16" s="223">
        <f>ROUND(E16*H16,2)</f>
        <v>0</v>
      </c>
      <c r="J16" s="224"/>
      <c r="K16" s="223">
        <f>ROUND(E16*J16,2)</f>
        <v>0</v>
      </c>
      <c r="L16" s="223">
        <v>21</v>
      </c>
      <c r="M16" s="223">
        <f>G16*(1+L16/100)</f>
        <v>0</v>
      </c>
      <c r="N16" s="222">
        <v>0</v>
      </c>
      <c r="O16" s="222">
        <f>ROUND(E16*N16,2)</f>
        <v>0</v>
      </c>
      <c r="P16" s="222">
        <v>2.1999999999999999E-2</v>
      </c>
      <c r="Q16" s="222">
        <f>ROUND(E16*P16,2)</f>
        <v>0.44</v>
      </c>
      <c r="R16" s="223"/>
      <c r="S16" s="223" t="s">
        <v>155</v>
      </c>
      <c r="T16" s="223" t="s">
        <v>155</v>
      </c>
      <c r="U16" s="223">
        <v>0.76</v>
      </c>
      <c r="V16" s="223">
        <f>ROUND(E16*U16,2)</f>
        <v>15.2</v>
      </c>
      <c r="W16" s="223"/>
      <c r="X16" s="223" t="s">
        <v>156</v>
      </c>
      <c r="Y16" s="223" t="s">
        <v>157</v>
      </c>
      <c r="Z16" s="212"/>
      <c r="AA16" s="212"/>
      <c r="AB16" s="212"/>
      <c r="AC16" s="212"/>
      <c r="AD16" s="212"/>
      <c r="AE16" s="212"/>
      <c r="AF16" s="212"/>
      <c r="AG16" s="212" t="s">
        <v>158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2">
        <v>6</v>
      </c>
      <c r="B17" s="243" t="s">
        <v>352</v>
      </c>
      <c r="C17" s="251" t="s">
        <v>353</v>
      </c>
      <c r="D17" s="244" t="s">
        <v>164</v>
      </c>
      <c r="E17" s="245">
        <v>12</v>
      </c>
      <c r="F17" s="246"/>
      <c r="G17" s="247">
        <f>ROUND(E17*F17,2)</f>
        <v>0</v>
      </c>
      <c r="H17" s="224"/>
      <c r="I17" s="223">
        <f>ROUND(E17*H17,2)</f>
        <v>0</v>
      </c>
      <c r="J17" s="224"/>
      <c r="K17" s="223">
        <f>ROUND(E17*J17,2)</f>
        <v>0</v>
      </c>
      <c r="L17" s="223">
        <v>21</v>
      </c>
      <c r="M17" s="223">
        <f>G17*(1+L17/100)</f>
        <v>0</v>
      </c>
      <c r="N17" s="222">
        <v>4.8999999999999998E-4</v>
      </c>
      <c r="O17" s="222">
        <f>ROUND(E17*N17,2)</f>
        <v>0.01</v>
      </c>
      <c r="P17" s="222">
        <v>1.7999999999999999E-2</v>
      </c>
      <c r="Q17" s="222">
        <f>ROUND(E17*P17,2)</f>
        <v>0.22</v>
      </c>
      <c r="R17" s="223"/>
      <c r="S17" s="223" t="s">
        <v>155</v>
      </c>
      <c r="T17" s="223" t="s">
        <v>155</v>
      </c>
      <c r="U17" s="223">
        <v>0.34200000000000003</v>
      </c>
      <c r="V17" s="223">
        <f>ROUND(E17*U17,2)</f>
        <v>4.0999999999999996</v>
      </c>
      <c r="W17" s="223"/>
      <c r="X17" s="223" t="s">
        <v>156</v>
      </c>
      <c r="Y17" s="223" t="s">
        <v>157</v>
      </c>
      <c r="Z17" s="212"/>
      <c r="AA17" s="212"/>
      <c r="AB17" s="212"/>
      <c r="AC17" s="212"/>
      <c r="AD17" s="212"/>
      <c r="AE17" s="212"/>
      <c r="AF17" s="212"/>
      <c r="AG17" s="212" t="s">
        <v>158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6">
        <v>7</v>
      </c>
      <c r="B18" s="237" t="s">
        <v>354</v>
      </c>
      <c r="C18" s="249" t="s">
        <v>355</v>
      </c>
      <c r="D18" s="238" t="s">
        <v>164</v>
      </c>
      <c r="E18" s="239">
        <v>2</v>
      </c>
      <c r="F18" s="240"/>
      <c r="G18" s="241">
        <f>ROUND(E18*F18,2)</f>
        <v>0</v>
      </c>
      <c r="H18" s="224"/>
      <c r="I18" s="223">
        <f>ROUND(E18*H18,2)</f>
        <v>0</v>
      </c>
      <c r="J18" s="224"/>
      <c r="K18" s="223">
        <f>ROUND(E18*J18,2)</f>
        <v>0</v>
      </c>
      <c r="L18" s="223">
        <v>21</v>
      </c>
      <c r="M18" s="223">
        <f>G18*(1+L18/100)</f>
        <v>0</v>
      </c>
      <c r="N18" s="222">
        <v>1.6100000000000001E-3</v>
      </c>
      <c r="O18" s="222">
        <f>ROUND(E18*N18,2)</f>
        <v>0</v>
      </c>
      <c r="P18" s="222">
        <v>1.9630000000000002E-2</v>
      </c>
      <c r="Q18" s="222">
        <f>ROUND(E18*P18,2)</f>
        <v>0.04</v>
      </c>
      <c r="R18" s="223"/>
      <c r="S18" s="223" t="s">
        <v>155</v>
      </c>
      <c r="T18" s="223" t="s">
        <v>155</v>
      </c>
      <c r="U18" s="223">
        <v>3.25</v>
      </c>
      <c r="V18" s="223">
        <f>ROUND(E18*U18,2)</f>
        <v>6.5</v>
      </c>
      <c r="W18" s="223"/>
      <c r="X18" s="223" t="s">
        <v>156</v>
      </c>
      <c r="Y18" s="223" t="s">
        <v>157</v>
      </c>
      <c r="Z18" s="212"/>
      <c r="AA18" s="212"/>
      <c r="AB18" s="212"/>
      <c r="AC18" s="212"/>
      <c r="AD18" s="212"/>
      <c r="AE18" s="212"/>
      <c r="AF18" s="212"/>
      <c r="AG18" s="212" t="s">
        <v>158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0" t="s">
        <v>356</v>
      </c>
      <c r="D19" s="225"/>
      <c r="E19" s="226">
        <v>1.2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160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9"/>
      <c r="B20" s="220"/>
      <c r="C20" s="250" t="s">
        <v>357</v>
      </c>
      <c r="D20" s="225"/>
      <c r="E20" s="226">
        <v>0.8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2"/>
      <c r="AA20" s="212"/>
      <c r="AB20" s="212"/>
      <c r="AC20" s="212"/>
      <c r="AD20" s="212"/>
      <c r="AE20" s="212"/>
      <c r="AF20" s="212"/>
      <c r="AG20" s="212" t="s">
        <v>160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2">
        <v>8</v>
      </c>
      <c r="B21" s="243" t="s">
        <v>358</v>
      </c>
      <c r="C21" s="251" t="s">
        <v>359</v>
      </c>
      <c r="D21" s="244" t="s">
        <v>164</v>
      </c>
      <c r="E21" s="245">
        <v>1.2</v>
      </c>
      <c r="F21" s="246"/>
      <c r="G21" s="247">
        <f>ROUND(E21*F21,2)</f>
        <v>0</v>
      </c>
      <c r="H21" s="224"/>
      <c r="I21" s="223">
        <f>ROUND(E21*H21,2)</f>
        <v>0</v>
      </c>
      <c r="J21" s="224"/>
      <c r="K21" s="223">
        <f>ROUND(E21*J21,2)</f>
        <v>0</v>
      </c>
      <c r="L21" s="223">
        <v>21</v>
      </c>
      <c r="M21" s="223">
        <f>G21*(1+L21/100)</f>
        <v>0</v>
      </c>
      <c r="N21" s="222">
        <v>1.34E-3</v>
      </c>
      <c r="O21" s="222">
        <f>ROUND(E21*N21,2)</f>
        <v>0</v>
      </c>
      <c r="P21" s="222">
        <v>0</v>
      </c>
      <c r="Q21" s="222">
        <f>ROUND(E21*P21,2)</f>
        <v>0</v>
      </c>
      <c r="R21" s="223"/>
      <c r="S21" s="223" t="s">
        <v>155</v>
      </c>
      <c r="T21" s="223" t="s">
        <v>155</v>
      </c>
      <c r="U21" s="223">
        <v>0.64500000000000002</v>
      </c>
      <c r="V21" s="223">
        <f>ROUND(E21*U21,2)</f>
        <v>0.77</v>
      </c>
      <c r="W21" s="223"/>
      <c r="X21" s="223" t="s">
        <v>156</v>
      </c>
      <c r="Y21" s="223" t="s">
        <v>157</v>
      </c>
      <c r="Z21" s="212"/>
      <c r="AA21" s="212"/>
      <c r="AB21" s="212"/>
      <c r="AC21" s="212"/>
      <c r="AD21" s="212"/>
      <c r="AE21" s="212"/>
      <c r="AF21" s="212"/>
      <c r="AG21" s="212" t="s">
        <v>158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2">
        <v>9</v>
      </c>
      <c r="B22" s="243" t="s">
        <v>360</v>
      </c>
      <c r="C22" s="251" t="s">
        <v>361</v>
      </c>
      <c r="D22" s="244" t="s">
        <v>164</v>
      </c>
      <c r="E22" s="245">
        <v>1.2</v>
      </c>
      <c r="F22" s="246"/>
      <c r="G22" s="247">
        <f>ROUND(E22*F22,2)</f>
        <v>0</v>
      </c>
      <c r="H22" s="224"/>
      <c r="I22" s="223">
        <f>ROUND(E22*H22,2)</f>
        <v>0</v>
      </c>
      <c r="J22" s="224"/>
      <c r="K22" s="223">
        <f>ROUND(E22*J22,2)</f>
        <v>0</v>
      </c>
      <c r="L22" s="223">
        <v>21</v>
      </c>
      <c r="M22" s="223">
        <f>G22*(1+L22/100)</f>
        <v>0</v>
      </c>
      <c r="N22" s="222">
        <v>2.6099999999999999E-3</v>
      </c>
      <c r="O22" s="222">
        <f>ROUND(E22*N22,2)</f>
        <v>0</v>
      </c>
      <c r="P22" s="222">
        <v>0</v>
      </c>
      <c r="Q22" s="222">
        <f>ROUND(E22*P22,2)</f>
        <v>0</v>
      </c>
      <c r="R22" s="223"/>
      <c r="S22" s="223" t="s">
        <v>155</v>
      </c>
      <c r="T22" s="223" t="s">
        <v>155</v>
      </c>
      <c r="U22" s="223">
        <v>1.9890000000000001</v>
      </c>
      <c r="V22" s="223">
        <f>ROUND(E22*U22,2)</f>
        <v>2.39</v>
      </c>
      <c r="W22" s="223"/>
      <c r="X22" s="223" t="s">
        <v>156</v>
      </c>
      <c r="Y22" s="223" t="s">
        <v>157</v>
      </c>
      <c r="Z22" s="212"/>
      <c r="AA22" s="212"/>
      <c r="AB22" s="212"/>
      <c r="AC22" s="212"/>
      <c r="AD22" s="212"/>
      <c r="AE22" s="212"/>
      <c r="AF22" s="212"/>
      <c r="AG22" s="212" t="s">
        <v>158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9" t="s">
        <v>150</v>
      </c>
      <c r="B23" s="230" t="s">
        <v>81</v>
      </c>
      <c r="C23" s="248" t="s">
        <v>82</v>
      </c>
      <c r="D23" s="231"/>
      <c r="E23" s="232"/>
      <c r="F23" s="233"/>
      <c r="G23" s="234">
        <f>SUMIF(AG24:AG24,"&lt;&gt;NOR",G24:G24)</f>
        <v>0</v>
      </c>
      <c r="H23" s="228"/>
      <c r="I23" s="228">
        <f>SUM(I24:I24)</f>
        <v>0</v>
      </c>
      <c r="J23" s="228"/>
      <c r="K23" s="228">
        <f>SUM(K24:K24)</f>
        <v>0</v>
      </c>
      <c r="L23" s="228"/>
      <c r="M23" s="228">
        <f>SUM(M24:M24)</f>
        <v>0</v>
      </c>
      <c r="N23" s="227"/>
      <c r="O23" s="227">
        <f>SUM(O24:O24)</f>
        <v>0</v>
      </c>
      <c r="P23" s="227"/>
      <c r="Q23" s="227">
        <f>SUM(Q24:Q24)</f>
        <v>0</v>
      </c>
      <c r="R23" s="228"/>
      <c r="S23" s="228"/>
      <c r="T23" s="228"/>
      <c r="U23" s="228"/>
      <c r="V23" s="228">
        <f>SUM(V24:V24)</f>
        <v>1.69</v>
      </c>
      <c r="W23" s="228"/>
      <c r="X23" s="228"/>
      <c r="Y23" s="228"/>
      <c r="AG23" t="s">
        <v>151</v>
      </c>
    </row>
    <row r="24" spans="1:60" ht="22.5" outlineLevel="1" x14ac:dyDescent="0.2">
      <c r="A24" s="242">
        <v>10</v>
      </c>
      <c r="B24" s="243" t="s">
        <v>235</v>
      </c>
      <c r="C24" s="251" t="s">
        <v>236</v>
      </c>
      <c r="D24" s="244" t="s">
        <v>237</v>
      </c>
      <c r="E24" s="245">
        <v>0.80471999999999999</v>
      </c>
      <c r="F24" s="246"/>
      <c r="G24" s="247">
        <f>ROUND(E24*F24,2)</f>
        <v>0</v>
      </c>
      <c r="H24" s="224"/>
      <c r="I24" s="223">
        <f>ROUND(E24*H24,2)</f>
        <v>0</v>
      </c>
      <c r="J24" s="224"/>
      <c r="K24" s="223">
        <f>ROUND(E24*J24,2)</f>
        <v>0</v>
      </c>
      <c r="L24" s="223">
        <v>21</v>
      </c>
      <c r="M24" s="223">
        <f>G24*(1+L24/100)</f>
        <v>0</v>
      </c>
      <c r="N24" s="222">
        <v>0</v>
      </c>
      <c r="O24" s="222">
        <f>ROUND(E24*N24,2)</f>
        <v>0</v>
      </c>
      <c r="P24" s="222">
        <v>0</v>
      </c>
      <c r="Q24" s="222">
        <f>ROUND(E24*P24,2)</f>
        <v>0</v>
      </c>
      <c r="R24" s="223"/>
      <c r="S24" s="223" t="s">
        <v>155</v>
      </c>
      <c r="T24" s="223" t="s">
        <v>155</v>
      </c>
      <c r="U24" s="223">
        <v>2.1</v>
      </c>
      <c r="V24" s="223">
        <f>ROUND(E24*U24,2)</f>
        <v>1.69</v>
      </c>
      <c r="W24" s="223"/>
      <c r="X24" s="223" t="s">
        <v>238</v>
      </c>
      <c r="Y24" s="223" t="s">
        <v>157</v>
      </c>
      <c r="Z24" s="212"/>
      <c r="AA24" s="212"/>
      <c r="AB24" s="212"/>
      <c r="AC24" s="212"/>
      <c r="AD24" s="212"/>
      <c r="AE24" s="212"/>
      <c r="AF24" s="212"/>
      <c r="AG24" s="212" t="s">
        <v>239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29" t="s">
        <v>150</v>
      </c>
      <c r="B25" s="230" t="s">
        <v>85</v>
      </c>
      <c r="C25" s="248" t="s">
        <v>86</v>
      </c>
      <c r="D25" s="231"/>
      <c r="E25" s="232"/>
      <c r="F25" s="233"/>
      <c r="G25" s="234">
        <f>SUMIF(AG26:AG34,"&lt;&gt;NOR",G26:G34)</f>
        <v>0</v>
      </c>
      <c r="H25" s="228"/>
      <c r="I25" s="228">
        <f>SUM(I26:I34)</f>
        <v>0</v>
      </c>
      <c r="J25" s="228"/>
      <c r="K25" s="228">
        <f>SUM(K26:K34)</f>
        <v>0</v>
      </c>
      <c r="L25" s="228"/>
      <c r="M25" s="228">
        <f>SUM(M26:M34)</f>
        <v>0</v>
      </c>
      <c r="N25" s="227"/>
      <c r="O25" s="227">
        <f>SUM(O26:O34)</f>
        <v>0.04</v>
      </c>
      <c r="P25" s="227"/>
      <c r="Q25" s="227">
        <f>SUM(Q26:Q34)</f>
        <v>0</v>
      </c>
      <c r="R25" s="228"/>
      <c r="S25" s="228"/>
      <c r="T25" s="228"/>
      <c r="U25" s="228"/>
      <c r="V25" s="228">
        <f>SUM(V26:V34)</f>
        <v>29.74</v>
      </c>
      <c r="W25" s="228"/>
      <c r="X25" s="228"/>
      <c r="Y25" s="228"/>
      <c r="AG25" t="s">
        <v>151</v>
      </c>
    </row>
    <row r="26" spans="1:60" outlineLevel="1" x14ac:dyDescent="0.2">
      <c r="A26" s="242">
        <v>11</v>
      </c>
      <c r="B26" s="243" t="s">
        <v>362</v>
      </c>
      <c r="C26" s="251" t="s">
        <v>363</v>
      </c>
      <c r="D26" s="244" t="s">
        <v>164</v>
      </c>
      <c r="E26" s="245">
        <v>12</v>
      </c>
      <c r="F26" s="246"/>
      <c r="G26" s="247">
        <f>ROUND(E26*F26,2)</f>
        <v>0</v>
      </c>
      <c r="H26" s="224"/>
      <c r="I26" s="223">
        <f>ROUND(E26*H26,2)</f>
        <v>0</v>
      </c>
      <c r="J26" s="224"/>
      <c r="K26" s="223">
        <f>ROUND(E26*J26,2)</f>
        <v>0</v>
      </c>
      <c r="L26" s="223">
        <v>21</v>
      </c>
      <c r="M26" s="223">
        <f>G26*(1+L26/100)</f>
        <v>0</v>
      </c>
      <c r="N26" s="222">
        <v>4.8000000000000001E-4</v>
      </c>
      <c r="O26" s="222">
        <f>ROUND(E26*N26,2)</f>
        <v>0.01</v>
      </c>
      <c r="P26" s="222">
        <v>0</v>
      </c>
      <c r="Q26" s="222">
        <f>ROUND(E26*P26,2)</f>
        <v>0</v>
      </c>
      <c r="R26" s="223"/>
      <c r="S26" s="223" t="s">
        <v>155</v>
      </c>
      <c r="T26" s="223" t="s">
        <v>155</v>
      </c>
      <c r="U26" s="223">
        <v>0.35899999999999999</v>
      </c>
      <c r="V26" s="223">
        <f>ROUND(E26*U26,2)</f>
        <v>4.3099999999999996</v>
      </c>
      <c r="W26" s="223"/>
      <c r="X26" s="223" t="s">
        <v>156</v>
      </c>
      <c r="Y26" s="223" t="s">
        <v>157</v>
      </c>
      <c r="Z26" s="212"/>
      <c r="AA26" s="212"/>
      <c r="AB26" s="212"/>
      <c r="AC26" s="212"/>
      <c r="AD26" s="212"/>
      <c r="AE26" s="212"/>
      <c r="AF26" s="212"/>
      <c r="AG26" s="212" t="s">
        <v>158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2">
        <v>12</v>
      </c>
      <c r="B27" s="243" t="s">
        <v>364</v>
      </c>
      <c r="C27" s="251" t="s">
        <v>365</v>
      </c>
      <c r="D27" s="244" t="s">
        <v>164</v>
      </c>
      <c r="E27" s="245">
        <v>8</v>
      </c>
      <c r="F27" s="246"/>
      <c r="G27" s="247">
        <f>ROUND(E27*F27,2)</f>
        <v>0</v>
      </c>
      <c r="H27" s="224"/>
      <c r="I27" s="223">
        <f>ROUND(E27*H27,2)</f>
        <v>0</v>
      </c>
      <c r="J27" s="224"/>
      <c r="K27" s="223">
        <f>ROUND(E27*J27,2)</f>
        <v>0</v>
      </c>
      <c r="L27" s="223">
        <v>21</v>
      </c>
      <c r="M27" s="223">
        <f>G27*(1+L27/100)</f>
        <v>0</v>
      </c>
      <c r="N27" s="222">
        <v>8.7000000000000001E-4</v>
      </c>
      <c r="O27" s="222">
        <f>ROUND(E27*N27,2)</f>
        <v>0.01</v>
      </c>
      <c r="P27" s="222">
        <v>0</v>
      </c>
      <c r="Q27" s="222">
        <f>ROUND(E27*P27,2)</f>
        <v>0</v>
      </c>
      <c r="R27" s="223"/>
      <c r="S27" s="223" t="s">
        <v>155</v>
      </c>
      <c r="T27" s="223" t="s">
        <v>155</v>
      </c>
      <c r="U27" s="223">
        <v>0.81899999999999995</v>
      </c>
      <c r="V27" s="223">
        <f>ROUND(E27*U27,2)</f>
        <v>6.55</v>
      </c>
      <c r="W27" s="223"/>
      <c r="X27" s="223" t="s">
        <v>156</v>
      </c>
      <c r="Y27" s="223" t="s">
        <v>157</v>
      </c>
      <c r="Z27" s="212"/>
      <c r="AA27" s="212"/>
      <c r="AB27" s="212"/>
      <c r="AC27" s="212"/>
      <c r="AD27" s="212"/>
      <c r="AE27" s="212"/>
      <c r="AF27" s="212"/>
      <c r="AG27" s="212" t="s">
        <v>158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42">
        <v>13</v>
      </c>
      <c r="B28" s="243" t="s">
        <v>366</v>
      </c>
      <c r="C28" s="251" t="s">
        <v>367</v>
      </c>
      <c r="D28" s="244" t="s">
        <v>164</v>
      </c>
      <c r="E28" s="245">
        <v>20</v>
      </c>
      <c r="F28" s="246"/>
      <c r="G28" s="247">
        <f>ROUND(E28*F28,2)</f>
        <v>0</v>
      </c>
      <c r="H28" s="224"/>
      <c r="I28" s="223">
        <f>ROUND(E28*H28,2)</f>
        <v>0</v>
      </c>
      <c r="J28" s="224"/>
      <c r="K28" s="223">
        <f>ROUND(E28*J28,2)</f>
        <v>0</v>
      </c>
      <c r="L28" s="223">
        <v>21</v>
      </c>
      <c r="M28" s="223">
        <f>G28*(1+L28/100)</f>
        <v>0</v>
      </c>
      <c r="N28" s="222">
        <v>8.3000000000000001E-4</v>
      </c>
      <c r="O28" s="222">
        <f>ROUND(E28*N28,2)</f>
        <v>0.02</v>
      </c>
      <c r="P28" s="222">
        <v>0</v>
      </c>
      <c r="Q28" s="222">
        <f>ROUND(E28*P28,2)</f>
        <v>0</v>
      </c>
      <c r="R28" s="223"/>
      <c r="S28" s="223" t="s">
        <v>155</v>
      </c>
      <c r="T28" s="223" t="s">
        <v>155</v>
      </c>
      <c r="U28" s="223">
        <v>0.66820000000000002</v>
      </c>
      <c r="V28" s="223">
        <f>ROUND(E28*U28,2)</f>
        <v>13.36</v>
      </c>
      <c r="W28" s="223"/>
      <c r="X28" s="223" t="s">
        <v>156</v>
      </c>
      <c r="Y28" s="223" t="s">
        <v>157</v>
      </c>
      <c r="Z28" s="212"/>
      <c r="AA28" s="212"/>
      <c r="AB28" s="212"/>
      <c r="AC28" s="212"/>
      <c r="AD28" s="212"/>
      <c r="AE28" s="212"/>
      <c r="AF28" s="212"/>
      <c r="AG28" s="212" t="s">
        <v>158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2">
        <v>14</v>
      </c>
      <c r="B29" s="243" t="s">
        <v>368</v>
      </c>
      <c r="C29" s="251" t="s">
        <v>369</v>
      </c>
      <c r="D29" s="244" t="s">
        <v>164</v>
      </c>
      <c r="E29" s="245">
        <v>2</v>
      </c>
      <c r="F29" s="246"/>
      <c r="G29" s="247">
        <f>ROUND(E29*F29,2)</f>
        <v>0</v>
      </c>
      <c r="H29" s="224"/>
      <c r="I29" s="223">
        <f>ROUND(E29*H29,2)</f>
        <v>0</v>
      </c>
      <c r="J29" s="224"/>
      <c r="K29" s="223">
        <f>ROUND(E29*J29,2)</f>
        <v>0</v>
      </c>
      <c r="L29" s="223">
        <v>21</v>
      </c>
      <c r="M29" s="223">
        <f>G29*(1+L29/100)</f>
        <v>0</v>
      </c>
      <c r="N29" s="222">
        <v>1.39E-3</v>
      </c>
      <c r="O29" s="222">
        <f>ROUND(E29*N29,2)</f>
        <v>0</v>
      </c>
      <c r="P29" s="222">
        <v>0</v>
      </c>
      <c r="Q29" s="222">
        <f>ROUND(E29*P29,2)</f>
        <v>0</v>
      </c>
      <c r="R29" s="223"/>
      <c r="S29" s="223" t="s">
        <v>155</v>
      </c>
      <c r="T29" s="223" t="s">
        <v>155</v>
      </c>
      <c r="U29" s="223">
        <v>0.79669999999999996</v>
      </c>
      <c r="V29" s="223">
        <f>ROUND(E29*U29,2)</f>
        <v>1.59</v>
      </c>
      <c r="W29" s="223"/>
      <c r="X29" s="223" t="s">
        <v>156</v>
      </c>
      <c r="Y29" s="223" t="s">
        <v>157</v>
      </c>
      <c r="Z29" s="212"/>
      <c r="AA29" s="212"/>
      <c r="AB29" s="212"/>
      <c r="AC29" s="212"/>
      <c r="AD29" s="212"/>
      <c r="AE29" s="212"/>
      <c r="AF29" s="212"/>
      <c r="AG29" s="212" t="s">
        <v>158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2">
        <v>15</v>
      </c>
      <c r="B30" s="243" t="s">
        <v>370</v>
      </c>
      <c r="C30" s="251" t="s">
        <v>371</v>
      </c>
      <c r="D30" s="244" t="s">
        <v>164</v>
      </c>
      <c r="E30" s="245">
        <v>22</v>
      </c>
      <c r="F30" s="246"/>
      <c r="G30" s="247">
        <f>ROUND(E30*F30,2)</f>
        <v>0</v>
      </c>
      <c r="H30" s="224"/>
      <c r="I30" s="223">
        <f>ROUND(E30*H30,2)</f>
        <v>0</v>
      </c>
      <c r="J30" s="224"/>
      <c r="K30" s="223">
        <f>ROUND(E30*J30,2)</f>
        <v>0</v>
      </c>
      <c r="L30" s="223">
        <v>21</v>
      </c>
      <c r="M30" s="223">
        <f>G30*(1+L30/100)</f>
        <v>0</v>
      </c>
      <c r="N30" s="222">
        <v>0</v>
      </c>
      <c r="O30" s="222">
        <f>ROUND(E30*N30,2)</f>
        <v>0</v>
      </c>
      <c r="P30" s="222">
        <v>0</v>
      </c>
      <c r="Q30" s="222">
        <f>ROUND(E30*P30,2)</f>
        <v>0</v>
      </c>
      <c r="R30" s="223"/>
      <c r="S30" s="223" t="s">
        <v>169</v>
      </c>
      <c r="T30" s="223" t="s">
        <v>170</v>
      </c>
      <c r="U30" s="223">
        <v>0</v>
      </c>
      <c r="V30" s="223">
        <f>ROUND(E30*U30,2)</f>
        <v>0</v>
      </c>
      <c r="W30" s="223"/>
      <c r="X30" s="223" t="s">
        <v>156</v>
      </c>
      <c r="Y30" s="223" t="s">
        <v>157</v>
      </c>
      <c r="Z30" s="212"/>
      <c r="AA30" s="212"/>
      <c r="AB30" s="212"/>
      <c r="AC30" s="212"/>
      <c r="AD30" s="212"/>
      <c r="AE30" s="212"/>
      <c r="AF30" s="212"/>
      <c r="AG30" s="212" t="s">
        <v>158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2">
        <v>16</v>
      </c>
      <c r="B31" s="243" t="s">
        <v>372</v>
      </c>
      <c r="C31" s="251" t="s">
        <v>373</v>
      </c>
      <c r="D31" s="244" t="s">
        <v>168</v>
      </c>
      <c r="E31" s="245">
        <v>11</v>
      </c>
      <c r="F31" s="246"/>
      <c r="G31" s="247">
        <f>ROUND(E31*F31,2)</f>
        <v>0</v>
      </c>
      <c r="H31" s="224"/>
      <c r="I31" s="223">
        <f>ROUND(E31*H31,2)</f>
        <v>0</v>
      </c>
      <c r="J31" s="224"/>
      <c r="K31" s="223">
        <f>ROUND(E31*J31,2)</f>
        <v>0</v>
      </c>
      <c r="L31" s="223">
        <v>21</v>
      </c>
      <c r="M31" s="223">
        <f>G31*(1+L31/100)</f>
        <v>0</v>
      </c>
      <c r="N31" s="222">
        <v>0</v>
      </c>
      <c r="O31" s="222">
        <f>ROUND(E31*N31,2)</f>
        <v>0</v>
      </c>
      <c r="P31" s="222">
        <v>0</v>
      </c>
      <c r="Q31" s="222">
        <f>ROUND(E31*P31,2)</f>
        <v>0</v>
      </c>
      <c r="R31" s="223"/>
      <c r="S31" s="223" t="s">
        <v>155</v>
      </c>
      <c r="T31" s="223" t="s">
        <v>155</v>
      </c>
      <c r="U31" s="223">
        <v>0.17399999999999999</v>
      </c>
      <c r="V31" s="223">
        <f>ROUND(E31*U31,2)</f>
        <v>1.91</v>
      </c>
      <c r="W31" s="223"/>
      <c r="X31" s="223" t="s">
        <v>156</v>
      </c>
      <c r="Y31" s="223" t="s">
        <v>157</v>
      </c>
      <c r="Z31" s="212"/>
      <c r="AA31" s="212"/>
      <c r="AB31" s="212"/>
      <c r="AC31" s="212"/>
      <c r="AD31" s="212"/>
      <c r="AE31" s="212"/>
      <c r="AF31" s="212"/>
      <c r="AG31" s="212" t="s">
        <v>158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2">
        <v>17</v>
      </c>
      <c r="B32" s="243" t="s">
        <v>374</v>
      </c>
      <c r="C32" s="251" t="s">
        <v>375</v>
      </c>
      <c r="D32" s="244" t="s">
        <v>164</v>
      </c>
      <c r="E32" s="245">
        <v>42</v>
      </c>
      <c r="F32" s="246"/>
      <c r="G32" s="247">
        <f>ROUND(E32*F32,2)</f>
        <v>0</v>
      </c>
      <c r="H32" s="224"/>
      <c r="I32" s="223">
        <f>ROUND(E32*H32,2)</f>
        <v>0</v>
      </c>
      <c r="J32" s="224"/>
      <c r="K32" s="223">
        <f>ROUND(E32*J32,2)</f>
        <v>0</v>
      </c>
      <c r="L32" s="223">
        <v>21</v>
      </c>
      <c r="M32" s="223">
        <f>G32*(1+L32/100)</f>
        <v>0</v>
      </c>
      <c r="N32" s="222">
        <v>0</v>
      </c>
      <c r="O32" s="222">
        <f>ROUND(E32*N32,2)</f>
        <v>0</v>
      </c>
      <c r="P32" s="222">
        <v>0</v>
      </c>
      <c r="Q32" s="222">
        <f>ROUND(E32*P32,2)</f>
        <v>0</v>
      </c>
      <c r="R32" s="223"/>
      <c r="S32" s="223" t="s">
        <v>155</v>
      </c>
      <c r="T32" s="223" t="s">
        <v>155</v>
      </c>
      <c r="U32" s="223">
        <v>4.8000000000000001E-2</v>
      </c>
      <c r="V32" s="223">
        <f>ROUND(E32*U32,2)</f>
        <v>2.02</v>
      </c>
      <c r="W32" s="223"/>
      <c r="X32" s="223" t="s">
        <v>156</v>
      </c>
      <c r="Y32" s="223" t="s">
        <v>157</v>
      </c>
      <c r="Z32" s="212"/>
      <c r="AA32" s="212"/>
      <c r="AB32" s="212"/>
      <c r="AC32" s="212"/>
      <c r="AD32" s="212"/>
      <c r="AE32" s="212"/>
      <c r="AF32" s="212"/>
      <c r="AG32" s="212" t="s">
        <v>158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6">
        <v>18</v>
      </c>
      <c r="B33" s="237" t="s">
        <v>376</v>
      </c>
      <c r="C33" s="249" t="s">
        <v>377</v>
      </c>
      <c r="D33" s="238" t="s">
        <v>168</v>
      </c>
      <c r="E33" s="239">
        <v>1</v>
      </c>
      <c r="F33" s="240"/>
      <c r="G33" s="241">
        <f>ROUND(E33*F33,2)</f>
        <v>0</v>
      </c>
      <c r="H33" s="224"/>
      <c r="I33" s="223">
        <f>ROUND(E33*H33,2)</f>
        <v>0</v>
      </c>
      <c r="J33" s="224"/>
      <c r="K33" s="223">
        <f>ROUND(E33*J33,2)</f>
        <v>0</v>
      </c>
      <c r="L33" s="223">
        <v>21</v>
      </c>
      <c r="M33" s="223">
        <f>G33*(1+L33/100)</f>
        <v>0</v>
      </c>
      <c r="N33" s="222">
        <v>0</v>
      </c>
      <c r="O33" s="222">
        <f>ROUND(E33*N33,2)</f>
        <v>0</v>
      </c>
      <c r="P33" s="222">
        <v>0</v>
      </c>
      <c r="Q33" s="222">
        <f>ROUND(E33*P33,2)</f>
        <v>0</v>
      </c>
      <c r="R33" s="223"/>
      <c r="S33" s="223" t="s">
        <v>169</v>
      </c>
      <c r="T33" s="223" t="s">
        <v>170</v>
      </c>
      <c r="U33" s="223">
        <v>0</v>
      </c>
      <c r="V33" s="223">
        <f>ROUND(E33*U33,2)</f>
        <v>0</v>
      </c>
      <c r="W33" s="223"/>
      <c r="X33" s="223" t="s">
        <v>156</v>
      </c>
      <c r="Y33" s="223" t="s">
        <v>157</v>
      </c>
      <c r="Z33" s="212"/>
      <c r="AA33" s="212"/>
      <c r="AB33" s="212"/>
      <c r="AC33" s="212"/>
      <c r="AD33" s="212"/>
      <c r="AE33" s="212"/>
      <c r="AF33" s="212"/>
      <c r="AG33" s="212" t="s">
        <v>158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19">
        <v>19</v>
      </c>
      <c r="B34" s="220" t="s">
        <v>378</v>
      </c>
      <c r="C34" s="255" t="s">
        <v>379</v>
      </c>
      <c r="D34" s="221" t="s">
        <v>0</v>
      </c>
      <c r="E34" s="254"/>
      <c r="F34" s="224"/>
      <c r="G34" s="223">
        <f>ROUND(E34*F34,2)</f>
        <v>0</v>
      </c>
      <c r="H34" s="224"/>
      <c r="I34" s="223">
        <f>ROUND(E34*H34,2)</f>
        <v>0</v>
      </c>
      <c r="J34" s="224"/>
      <c r="K34" s="223">
        <f>ROUND(E34*J34,2)</f>
        <v>0</v>
      </c>
      <c r="L34" s="223">
        <v>21</v>
      </c>
      <c r="M34" s="223">
        <f>G34*(1+L34/100)</f>
        <v>0</v>
      </c>
      <c r="N34" s="222">
        <v>0</v>
      </c>
      <c r="O34" s="222">
        <f>ROUND(E34*N34,2)</f>
        <v>0</v>
      </c>
      <c r="P34" s="222">
        <v>0</v>
      </c>
      <c r="Q34" s="222">
        <f>ROUND(E34*P34,2)</f>
        <v>0</v>
      </c>
      <c r="R34" s="223"/>
      <c r="S34" s="223" t="s">
        <v>155</v>
      </c>
      <c r="T34" s="223" t="s">
        <v>155</v>
      </c>
      <c r="U34" s="223">
        <v>0</v>
      </c>
      <c r="V34" s="223">
        <f>ROUND(E34*U34,2)</f>
        <v>0</v>
      </c>
      <c r="W34" s="223"/>
      <c r="X34" s="223" t="s">
        <v>238</v>
      </c>
      <c r="Y34" s="223" t="s">
        <v>157</v>
      </c>
      <c r="Z34" s="212"/>
      <c r="AA34" s="212"/>
      <c r="AB34" s="212"/>
      <c r="AC34" s="212"/>
      <c r="AD34" s="212"/>
      <c r="AE34" s="212"/>
      <c r="AF34" s="212"/>
      <c r="AG34" s="212" t="s">
        <v>239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29" t="s">
        <v>150</v>
      </c>
      <c r="B35" s="230" t="s">
        <v>87</v>
      </c>
      <c r="C35" s="248" t="s">
        <v>88</v>
      </c>
      <c r="D35" s="231"/>
      <c r="E35" s="232"/>
      <c r="F35" s="233"/>
      <c r="G35" s="234">
        <f>SUMIF(AG36:AG49,"&lt;&gt;NOR",G36:G49)</f>
        <v>0</v>
      </c>
      <c r="H35" s="228"/>
      <c r="I35" s="228">
        <f>SUM(I36:I49)</f>
        <v>0</v>
      </c>
      <c r="J35" s="228"/>
      <c r="K35" s="228">
        <f>SUM(K36:K49)</f>
        <v>0</v>
      </c>
      <c r="L35" s="228"/>
      <c r="M35" s="228">
        <f>SUM(M36:M49)</f>
        <v>0</v>
      </c>
      <c r="N35" s="227"/>
      <c r="O35" s="227">
        <f>SUM(O36:O49)</f>
        <v>0.31000000000000005</v>
      </c>
      <c r="P35" s="227"/>
      <c r="Q35" s="227">
        <f>SUM(Q36:Q49)</f>
        <v>0</v>
      </c>
      <c r="R35" s="228"/>
      <c r="S35" s="228"/>
      <c r="T35" s="228"/>
      <c r="U35" s="228"/>
      <c r="V35" s="228">
        <f>SUM(V36:V49)</f>
        <v>64.28</v>
      </c>
      <c r="W35" s="228"/>
      <c r="X35" s="228"/>
      <c r="Y35" s="228"/>
      <c r="AG35" t="s">
        <v>151</v>
      </c>
    </row>
    <row r="36" spans="1:60" ht="22.5" outlineLevel="1" x14ac:dyDescent="0.2">
      <c r="A36" s="242">
        <v>20</v>
      </c>
      <c r="B36" s="243" t="s">
        <v>380</v>
      </c>
      <c r="C36" s="251" t="s">
        <v>381</v>
      </c>
      <c r="D36" s="244" t="s">
        <v>164</v>
      </c>
      <c r="E36" s="245">
        <v>43</v>
      </c>
      <c r="F36" s="246"/>
      <c r="G36" s="247">
        <f>ROUND(E36*F36,2)</f>
        <v>0</v>
      </c>
      <c r="H36" s="224"/>
      <c r="I36" s="223">
        <f>ROUND(E36*H36,2)</f>
        <v>0</v>
      </c>
      <c r="J36" s="224"/>
      <c r="K36" s="223">
        <f>ROUND(E36*J36,2)</f>
        <v>0</v>
      </c>
      <c r="L36" s="223">
        <v>21</v>
      </c>
      <c r="M36" s="223">
        <f>G36*(1+L36/100)</f>
        <v>0</v>
      </c>
      <c r="N36" s="222">
        <v>3.9899999999999996E-3</v>
      </c>
      <c r="O36" s="222">
        <f>ROUND(E36*N36,2)</f>
        <v>0.17</v>
      </c>
      <c r="P36" s="222">
        <v>0</v>
      </c>
      <c r="Q36" s="222">
        <f>ROUND(E36*P36,2)</f>
        <v>0</v>
      </c>
      <c r="R36" s="223"/>
      <c r="S36" s="223" t="s">
        <v>155</v>
      </c>
      <c r="T36" s="223" t="s">
        <v>155</v>
      </c>
      <c r="U36" s="223">
        <v>0.54290000000000005</v>
      </c>
      <c r="V36" s="223">
        <f>ROUND(E36*U36,2)</f>
        <v>23.34</v>
      </c>
      <c r="W36" s="223"/>
      <c r="X36" s="223" t="s">
        <v>156</v>
      </c>
      <c r="Y36" s="223" t="s">
        <v>157</v>
      </c>
      <c r="Z36" s="212"/>
      <c r="AA36" s="212"/>
      <c r="AB36" s="212"/>
      <c r="AC36" s="212"/>
      <c r="AD36" s="212"/>
      <c r="AE36" s="212"/>
      <c r="AF36" s="212"/>
      <c r="AG36" s="212" t="s">
        <v>158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2">
        <v>21</v>
      </c>
      <c r="B37" s="243" t="s">
        <v>382</v>
      </c>
      <c r="C37" s="251" t="s">
        <v>383</v>
      </c>
      <c r="D37" s="244" t="s">
        <v>164</v>
      </c>
      <c r="E37" s="245">
        <v>26</v>
      </c>
      <c r="F37" s="246"/>
      <c r="G37" s="247">
        <f>ROUND(E37*F37,2)</f>
        <v>0</v>
      </c>
      <c r="H37" s="224"/>
      <c r="I37" s="223">
        <f>ROUND(E37*H37,2)</f>
        <v>0</v>
      </c>
      <c r="J37" s="224"/>
      <c r="K37" s="223">
        <f>ROUND(E37*J37,2)</f>
        <v>0</v>
      </c>
      <c r="L37" s="223">
        <v>21</v>
      </c>
      <c r="M37" s="223">
        <f>G37*(1+L37/100)</f>
        <v>0</v>
      </c>
      <c r="N37" s="222">
        <v>5.1799999999999997E-3</v>
      </c>
      <c r="O37" s="222">
        <f>ROUND(E37*N37,2)</f>
        <v>0.13</v>
      </c>
      <c r="P37" s="222">
        <v>0</v>
      </c>
      <c r="Q37" s="222">
        <f>ROUND(E37*P37,2)</f>
        <v>0</v>
      </c>
      <c r="R37" s="223"/>
      <c r="S37" s="223" t="s">
        <v>155</v>
      </c>
      <c r="T37" s="223" t="s">
        <v>155</v>
      </c>
      <c r="U37" s="223">
        <v>0.63429999999999997</v>
      </c>
      <c r="V37" s="223">
        <f>ROUND(E37*U37,2)</f>
        <v>16.489999999999998</v>
      </c>
      <c r="W37" s="223"/>
      <c r="X37" s="223" t="s">
        <v>156</v>
      </c>
      <c r="Y37" s="223" t="s">
        <v>157</v>
      </c>
      <c r="Z37" s="212"/>
      <c r="AA37" s="212"/>
      <c r="AB37" s="212"/>
      <c r="AC37" s="212"/>
      <c r="AD37" s="212"/>
      <c r="AE37" s="212"/>
      <c r="AF37" s="212"/>
      <c r="AG37" s="212" t="s">
        <v>158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2">
        <v>22</v>
      </c>
      <c r="B38" s="243" t="s">
        <v>384</v>
      </c>
      <c r="C38" s="251" t="s">
        <v>385</v>
      </c>
      <c r="D38" s="244" t="s">
        <v>164</v>
      </c>
      <c r="E38" s="245">
        <v>8</v>
      </c>
      <c r="F38" s="246"/>
      <c r="G38" s="247">
        <f>ROUND(E38*F38,2)</f>
        <v>0</v>
      </c>
      <c r="H38" s="224"/>
      <c r="I38" s="223">
        <f>ROUND(E38*H38,2)</f>
        <v>0</v>
      </c>
      <c r="J38" s="224"/>
      <c r="K38" s="223">
        <f>ROUND(E38*J38,2)</f>
        <v>0</v>
      </c>
      <c r="L38" s="223">
        <v>21</v>
      </c>
      <c r="M38" s="223">
        <f>G38*(1+L38/100)</f>
        <v>0</v>
      </c>
      <c r="N38" s="222">
        <v>7.6999999999999996E-4</v>
      </c>
      <c r="O38" s="222">
        <f>ROUND(E38*N38,2)</f>
        <v>0.01</v>
      </c>
      <c r="P38" s="222">
        <v>0</v>
      </c>
      <c r="Q38" s="222">
        <f>ROUND(E38*P38,2)</f>
        <v>0</v>
      </c>
      <c r="R38" s="223"/>
      <c r="S38" s="223" t="s">
        <v>155</v>
      </c>
      <c r="T38" s="223" t="s">
        <v>155</v>
      </c>
      <c r="U38" s="223">
        <v>0.68279999999999996</v>
      </c>
      <c r="V38" s="223">
        <f>ROUND(E38*U38,2)</f>
        <v>5.46</v>
      </c>
      <c r="W38" s="223"/>
      <c r="X38" s="223" t="s">
        <v>156</v>
      </c>
      <c r="Y38" s="223" t="s">
        <v>157</v>
      </c>
      <c r="Z38" s="212"/>
      <c r="AA38" s="212"/>
      <c r="AB38" s="212"/>
      <c r="AC38" s="212"/>
      <c r="AD38" s="212"/>
      <c r="AE38" s="212"/>
      <c r="AF38" s="212"/>
      <c r="AG38" s="212" t="s">
        <v>158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2">
        <v>23</v>
      </c>
      <c r="B39" s="243" t="s">
        <v>386</v>
      </c>
      <c r="C39" s="251" t="s">
        <v>387</v>
      </c>
      <c r="D39" s="244" t="s">
        <v>164</v>
      </c>
      <c r="E39" s="245">
        <v>43</v>
      </c>
      <c r="F39" s="246"/>
      <c r="G39" s="247">
        <f>ROUND(E39*F39,2)</f>
        <v>0</v>
      </c>
      <c r="H39" s="224"/>
      <c r="I39" s="223">
        <f>ROUND(E39*H39,2)</f>
        <v>0</v>
      </c>
      <c r="J39" s="224"/>
      <c r="K39" s="223">
        <f>ROUND(E39*J39,2)</f>
        <v>0</v>
      </c>
      <c r="L39" s="223">
        <v>21</v>
      </c>
      <c r="M39" s="223">
        <f>G39*(1+L39/100)</f>
        <v>0</v>
      </c>
      <c r="N39" s="222">
        <v>4.0000000000000003E-5</v>
      </c>
      <c r="O39" s="222">
        <f>ROUND(E39*N39,2)</f>
        <v>0</v>
      </c>
      <c r="P39" s="222">
        <v>0</v>
      </c>
      <c r="Q39" s="222">
        <f>ROUND(E39*P39,2)</f>
        <v>0</v>
      </c>
      <c r="R39" s="223"/>
      <c r="S39" s="223" t="s">
        <v>155</v>
      </c>
      <c r="T39" s="223" t="s">
        <v>155</v>
      </c>
      <c r="U39" s="223">
        <v>0.129</v>
      </c>
      <c r="V39" s="223">
        <f>ROUND(E39*U39,2)</f>
        <v>5.55</v>
      </c>
      <c r="W39" s="223"/>
      <c r="X39" s="223" t="s">
        <v>156</v>
      </c>
      <c r="Y39" s="223" t="s">
        <v>157</v>
      </c>
      <c r="Z39" s="212"/>
      <c r="AA39" s="212"/>
      <c r="AB39" s="212"/>
      <c r="AC39" s="212"/>
      <c r="AD39" s="212"/>
      <c r="AE39" s="212"/>
      <c r="AF39" s="212"/>
      <c r="AG39" s="212" t="s">
        <v>158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2">
        <v>24</v>
      </c>
      <c r="B40" s="243" t="s">
        <v>388</v>
      </c>
      <c r="C40" s="251" t="s">
        <v>389</v>
      </c>
      <c r="D40" s="244" t="s">
        <v>164</v>
      </c>
      <c r="E40" s="245">
        <v>26</v>
      </c>
      <c r="F40" s="246"/>
      <c r="G40" s="247">
        <f>ROUND(E40*F40,2)</f>
        <v>0</v>
      </c>
      <c r="H40" s="224"/>
      <c r="I40" s="223">
        <f>ROUND(E40*H40,2)</f>
        <v>0</v>
      </c>
      <c r="J40" s="224"/>
      <c r="K40" s="223">
        <f>ROUND(E40*J40,2)</f>
        <v>0</v>
      </c>
      <c r="L40" s="223">
        <v>21</v>
      </c>
      <c r="M40" s="223">
        <f>G40*(1+L40/100)</f>
        <v>0</v>
      </c>
      <c r="N40" s="222">
        <v>6.9999999999999994E-5</v>
      </c>
      <c r="O40" s="222">
        <f>ROUND(E40*N40,2)</f>
        <v>0</v>
      </c>
      <c r="P40" s="222">
        <v>0</v>
      </c>
      <c r="Q40" s="222">
        <f>ROUND(E40*P40,2)</f>
        <v>0</v>
      </c>
      <c r="R40" s="223"/>
      <c r="S40" s="223" t="s">
        <v>155</v>
      </c>
      <c r="T40" s="223" t="s">
        <v>155</v>
      </c>
      <c r="U40" s="223">
        <v>0.129</v>
      </c>
      <c r="V40" s="223">
        <f>ROUND(E40*U40,2)</f>
        <v>3.35</v>
      </c>
      <c r="W40" s="223"/>
      <c r="X40" s="223" t="s">
        <v>156</v>
      </c>
      <c r="Y40" s="223" t="s">
        <v>157</v>
      </c>
      <c r="Z40" s="212"/>
      <c r="AA40" s="212"/>
      <c r="AB40" s="212"/>
      <c r="AC40" s="212"/>
      <c r="AD40" s="212"/>
      <c r="AE40" s="212"/>
      <c r="AF40" s="212"/>
      <c r="AG40" s="212" t="s">
        <v>158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42">
        <v>25</v>
      </c>
      <c r="B41" s="243" t="s">
        <v>390</v>
      </c>
      <c r="C41" s="251" t="s">
        <v>391</v>
      </c>
      <c r="D41" s="244" t="s">
        <v>164</v>
      </c>
      <c r="E41" s="245">
        <v>8</v>
      </c>
      <c r="F41" s="246"/>
      <c r="G41" s="247">
        <f>ROUND(E41*F41,2)</f>
        <v>0</v>
      </c>
      <c r="H41" s="224"/>
      <c r="I41" s="223">
        <f>ROUND(E41*H41,2)</f>
        <v>0</v>
      </c>
      <c r="J41" s="224"/>
      <c r="K41" s="223">
        <f>ROUND(E41*J41,2)</f>
        <v>0</v>
      </c>
      <c r="L41" s="223">
        <v>21</v>
      </c>
      <c r="M41" s="223">
        <f>G41*(1+L41/100)</f>
        <v>0</v>
      </c>
      <c r="N41" s="222">
        <v>6.9999999999999994E-5</v>
      </c>
      <c r="O41" s="222">
        <f>ROUND(E41*N41,2)</f>
        <v>0</v>
      </c>
      <c r="P41" s="222">
        <v>0</v>
      </c>
      <c r="Q41" s="222">
        <f>ROUND(E41*P41,2)</f>
        <v>0</v>
      </c>
      <c r="R41" s="223"/>
      <c r="S41" s="223" t="s">
        <v>155</v>
      </c>
      <c r="T41" s="223" t="s">
        <v>155</v>
      </c>
      <c r="U41" s="223">
        <v>0.14199999999999999</v>
      </c>
      <c r="V41" s="223">
        <f>ROUND(E41*U41,2)</f>
        <v>1.1399999999999999</v>
      </c>
      <c r="W41" s="223"/>
      <c r="X41" s="223" t="s">
        <v>156</v>
      </c>
      <c r="Y41" s="223" t="s">
        <v>157</v>
      </c>
      <c r="Z41" s="212"/>
      <c r="AA41" s="212"/>
      <c r="AB41" s="212"/>
      <c r="AC41" s="212"/>
      <c r="AD41" s="212"/>
      <c r="AE41" s="212"/>
      <c r="AF41" s="212"/>
      <c r="AG41" s="212" t="s">
        <v>158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2">
        <v>26</v>
      </c>
      <c r="B42" s="243" t="s">
        <v>392</v>
      </c>
      <c r="C42" s="251" t="s">
        <v>393</v>
      </c>
      <c r="D42" s="244" t="s">
        <v>168</v>
      </c>
      <c r="E42" s="245">
        <v>3</v>
      </c>
      <c r="F42" s="246"/>
      <c r="G42" s="247">
        <f>ROUND(E42*F42,2)</f>
        <v>0</v>
      </c>
      <c r="H42" s="224"/>
      <c r="I42" s="223">
        <f>ROUND(E42*H42,2)</f>
        <v>0</v>
      </c>
      <c r="J42" s="224"/>
      <c r="K42" s="223">
        <f>ROUND(E42*J42,2)</f>
        <v>0</v>
      </c>
      <c r="L42" s="223">
        <v>21</v>
      </c>
      <c r="M42" s="223">
        <f>G42*(1+L42/100)</f>
        <v>0</v>
      </c>
      <c r="N42" s="222">
        <v>5.6999999999999998E-4</v>
      </c>
      <c r="O42" s="222">
        <f>ROUND(E42*N42,2)</f>
        <v>0</v>
      </c>
      <c r="P42" s="222">
        <v>0</v>
      </c>
      <c r="Q42" s="222">
        <f>ROUND(E42*P42,2)</f>
        <v>0</v>
      </c>
      <c r="R42" s="223"/>
      <c r="S42" s="223" t="s">
        <v>155</v>
      </c>
      <c r="T42" s="223" t="s">
        <v>155</v>
      </c>
      <c r="U42" s="223">
        <v>0.22700000000000001</v>
      </c>
      <c r="V42" s="223">
        <f>ROUND(E42*U42,2)</f>
        <v>0.68</v>
      </c>
      <c r="W42" s="223"/>
      <c r="X42" s="223" t="s">
        <v>156</v>
      </c>
      <c r="Y42" s="223" t="s">
        <v>157</v>
      </c>
      <c r="Z42" s="212"/>
      <c r="AA42" s="212"/>
      <c r="AB42" s="212"/>
      <c r="AC42" s="212"/>
      <c r="AD42" s="212"/>
      <c r="AE42" s="212"/>
      <c r="AF42" s="212"/>
      <c r="AG42" s="212" t="s">
        <v>158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2">
        <v>27</v>
      </c>
      <c r="B43" s="243" t="s">
        <v>394</v>
      </c>
      <c r="C43" s="251" t="s">
        <v>395</v>
      </c>
      <c r="D43" s="244" t="s">
        <v>168</v>
      </c>
      <c r="E43" s="245">
        <v>1</v>
      </c>
      <c r="F43" s="246"/>
      <c r="G43" s="247">
        <f>ROUND(E43*F43,2)</f>
        <v>0</v>
      </c>
      <c r="H43" s="224"/>
      <c r="I43" s="223">
        <f>ROUND(E43*H43,2)</f>
        <v>0</v>
      </c>
      <c r="J43" s="224"/>
      <c r="K43" s="223">
        <f>ROUND(E43*J43,2)</f>
        <v>0</v>
      </c>
      <c r="L43" s="223">
        <v>21</v>
      </c>
      <c r="M43" s="223">
        <f>G43*(1+L43/100)</f>
        <v>0</v>
      </c>
      <c r="N43" s="222">
        <v>8.0000000000000004E-4</v>
      </c>
      <c r="O43" s="222">
        <f>ROUND(E43*N43,2)</f>
        <v>0</v>
      </c>
      <c r="P43" s="222">
        <v>0</v>
      </c>
      <c r="Q43" s="222">
        <f>ROUND(E43*P43,2)</f>
        <v>0</v>
      </c>
      <c r="R43" s="223"/>
      <c r="S43" s="223" t="s">
        <v>155</v>
      </c>
      <c r="T43" s="223" t="s">
        <v>155</v>
      </c>
      <c r="U43" s="223">
        <v>0.26900000000000002</v>
      </c>
      <c r="V43" s="223">
        <f>ROUND(E43*U43,2)</f>
        <v>0.27</v>
      </c>
      <c r="W43" s="223"/>
      <c r="X43" s="223" t="s">
        <v>156</v>
      </c>
      <c r="Y43" s="223" t="s">
        <v>157</v>
      </c>
      <c r="Z43" s="212"/>
      <c r="AA43" s="212"/>
      <c r="AB43" s="212"/>
      <c r="AC43" s="212"/>
      <c r="AD43" s="212"/>
      <c r="AE43" s="212"/>
      <c r="AF43" s="212"/>
      <c r="AG43" s="212" t="s">
        <v>158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2">
        <v>28</v>
      </c>
      <c r="B44" s="243" t="s">
        <v>396</v>
      </c>
      <c r="C44" s="251" t="s">
        <v>397</v>
      </c>
      <c r="D44" s="244" t="s">
        <v>168</v>
      </c>
      <c r="E44" s="245">
        <v>1</v>
      </c>
      <c r="F44" s="246"/>
      <c r="G44" s="247">
        <f>ROUND(E44*F44,2)</f>
        <v>0</v>
      </c>
      <c r="H44" s="224"/>
      <c r="I44" s="223">
        <f>ROUND(E44*H44,2)</f>
        <v>0</v>
      </c>
      <c r="J44" s="224"/>
      <c r="K44" s="223">
        <f>ROUND(E44*J44,2)</f>
        <v>0</v>
      </c>
      <c r="L44" s="223">
        <v>21</v>
      </c>
      <c r="M44" s="223">
        <f>G44*(1+L44/100)</f>
        <v>0</v>
      </c>
      <c r="N44" s="222">
        <v>0</v>
      </c>
      <c r="O44" s="222">
        <f>ROUND(E44*N44,2)</f>
        <v>0</v>
      </c>
      <c r="P44" s="222">
        <v>0</v>
      </c>
      <c r="Q44" s="222">
        <f>ROUND(E44*P44,2)</f>
        <v>0</v>
      </c>
      <c r="R44" s="223"/>
      <c r="S44" s="223" t="s">
        <v>169</v>
      </c>
      <c r="T44" s="223" t="s">
        <v>170</v>
      </c>
      <c r="U44" s="223">
        <v>0</v>
      </c>
      <c r="V44" s="223">
        <f>ROUND(E44*U44,2)</f>
        <v>0</v>
      </c>
      <c r="W44" s="223"/>
      <c r="X44" s="223" t="s">
        <v>156</v>
      </c>
      <c r="Y44" s="223" t="s">
        <v>157</v>
      </c>
      <c r="Z44" s="212"/>
      <c r="AA44" s="212"/>
      <c r="AB44" s="212"/>
      <c r="AC44" s="212"/>
      <c r="AD44" s="212"/>
      <c r="AE44" s="212"/>
      <c r="AF44" s="212"/>
      <c r="AG44" s="212" t="s">
        <v>158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2">
        <v>29</v>
      </c>
      <c r="B45" s="243" t="s">
        <v>398</v>
      </c>
      <c r="C45" s="251" t="s">
        <v>399</v>
      </c>
      <c r="D45" s="244" t="s">
        <v>168</v>
      </c>
      <c r="E45" s="245">
        <v>5</v>
      </c>
      <c r="F45" s="246"/>
      <c r="G45" s="247">
        <f>ROUND(E45*F45,2)</f>
        <v>0</v>
      </c>
      <c r="H45" s="224"/>
      <c r="I45" s="223">
        <f>ROUND(E45*H45,2)</f>
        <v>0</v>
      </c>
      <c r="J45" s="224"/>
      <c r="K45" s="223">
        <f>ROUND(E45*J45,2)</f>
        <v>0</v>
      </c>
      <c r="L45" s="223">
        <v>21</v>
      </c>
      <c r="M45" s="223">
        <f>G45*(1+L45/100)</f>
        <v>0</v>
      </c>
      <c r="N45" s="222">
        <v>0</v>
      </c>
      <c r="O45" s="222">
        <f>ROUND(E45*N45,2)</f>
        <v>0</v>
      </c>
      <c r="P45" s="222">
        <v>0</v>
      </c>
      <c r="Q45" s="222">
        <f>ROUND(E45*P45,2)</f>
        <v>0</v>
      </c>
      <c r="R45" s="223"/>
      <c r="S45" s="223" t="s">
        <v>169</v>
      </c>
      <c r="T45" s="223" t="s">
        <v>170</v>
      </c>
      <c r="U45" s="223">
        <v>0</v>
      </c>
      <c r="V45" s="223">
        <f>ROUND(E45*U45,2)</f>
        <v>0</v>
      </c>
      <c r="W45" s="223"/>
      <c r="X45" s="223" t="s">
        <v>156</v>
      </c>
      <c r="Y45" s="223" t="s">
        <v>157</v>
      </c>
      <c r="Z45" s="212"/>
      <c r="AA45" s="212"/>
      <c r="AB45" s="212"/>
      <c r="AC45" s="212"/>
      <c r="AD45" s="212"/>
      <c r="AE45" s="212"/>
      <c r="AF45" s="212"/>
      <c r="AG45" s="212" t="s">
        <v>158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2">
        <v>30</v>
      </c>
      <c r="B46" s="243" t="s">
        <v>400</v>
      </c>
      <c r="C46" s="251" t="s">
        <v>401</v>
      </c>
      <c r="D46" s="244" t="s">
        <v>164</v>
      </c>
      <c r="E46" s="245">
        <v>77</v>
      </c>
      <c r="F46" s="246"/>
      <c r="G46" s="247">
        <f>ROUND(E46*F46,2)</f>
        <v>0</v>
      </c>
      <c r="H46" s="224"/>
      <c r="I46" s="223">
        <f>ROUND(E46*H46,2)</f>
        <v>0</v>
      </c>
      <c r="J46" s="224"/>
      <c r="K46" s="223">
        <f>ROUND(E46*J46,2)</f>
        <v>0</v>
      </c>
      <c r="L46" s="223">
        <v>21</v>
      </c>
      <c r="M46" s="223">
        <f>G46*(1+L46/100)</f>
        <v>0</v>
      </c>
      <c r="N46" s="222">
        <v>1.0000000000000001E-5</v>
      </c>
      <c r="O46" s="222">
        <f>ROUND(E46*N46,2)</f>
        <v>0</v>
      </c>
      <c r="P46" s="222">
        <v>0</v>
      </c>
      <c r="Q46" s="222">
        <f>ROUND(E46*P46,2)</f>
        <v>0</v>
      </c>
      <c r="R46" s="223"/>
      <c r="S46" s="223" t="s">
        <v>155</v>
      </c>
      <c r="T46" s="223" t="s">
        <v>155</v>
      </c>
      <c r="U46" s="223">
        <v>6.2E-2</v>
      </c>
      <c r="V46" s="223">
        <f>ROUND(E46*U46,2)</f>
        <v>4.7699999999999996</v>
      </c>
      <c r="W46" s="223"/>
      <c r="X46" s="223" t="s">
        <v>156</v>
      </c>
      <c r="Y46" s="223" t="s">
        <v>157</v>
      </c>
      <c r="Z46" s="212"/>
      <c r="AA46" s="212"/>
      <c r="AB46" s="212"/>
      <c r="AC46" s="212"/>
      <c r="AD46" s="212"/>
      <c r="AE46" s="212"/>
      <c r="AF46" s="212"/>
      <c r="AG46" s="212" t="s">
        <v>158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2">
        <v>31</v>
      </c>
      <c r="B47" s="243" t="s">
        <v>402</v>
      </c>
      <c r="C47" s="251" t="s">
        <v>403</v>
      </c>
      <c r="D47" s="244" t="s">
        <v>164</v>
      </c>
      <c r="E47" s="245">
        <v>77</v>
      </c>
      <c r="F47" s="246"/>
      <c r="G47" s="247">
        <f>ROUND(E47*F47,2)</f>
        <v>0</v>
      </c>
      <c r="H47" s="224"/>
      <c r="I47" s="223">
        <f>ROUND(E47*H47,2)</f>
        <v>0</v>
      </c>
      <c r="J47" s="224"/>
      <c r="K47" s="223">
        <f>ROUND(E47*J47,2)</f>
        <v>0</v>
      </c>
      <c r="L47" s="223">
        <v>21</v>
      </c>
      <c r="M47" s="223">
        <f>G47*(1+L47/100)</f>
        <v>0</v>
      </c>
      <c r="N47" s="222">
        <v>0</v>
      </c>
      <c r="O47" s="222">
        <f>ROUND(E47*N47,2)</f>
        <v>0</v>
      </c>
      <c r="P47" s="222">
        <v>0</v>
      </c>
      <c r="Q47" s="222">
        <f>ROUND(E47*P47,2)</f>
        <v>0</v>
      </c>
      <c r="R47" s="223"/>
      <c r="S47" s="223" t="s">
        <v>169</v>
      </c>
      <c r="T47" s="223" t="s">
        <v>170</v>
      </c>
      <c r="U47" s="223">
        <v>4.2000000000000003E-2</v>
      </c>
      <c r="V47" s="223">
        <f>ROUND(E47*U47,2)</f>
        <v>3.23</v>
      </c>
      <c r="W47" s="223"/>
      <c r="X47" s="223" t="s">
        <v>156</v>
      </c>
      <c r="Y47" s="223" t="s">
        <v>157</v>
      </c>
      <c r="Z47" s="212"/>
      <c r="AA47" s="212"/>
      <c r="AB47" s="212"/>
      <c r="AC47" s="212"/>
      <c r="AD47" s="212"/>
      <c r="AE47" s="212"/>
      <c r="AF47" s="212"/>
      <c r="AG47" s="212" t="s">
        <v>158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36">
        <v>32</v>
      </c>
      <c r="B48" s="237" t="s">
        <v>404</v>
      </c>
      <c r="C48" s="249" t="s">
        <v>405</v>
      </c>
      <c r="D48" s="238" t="s">
        <v>168</v>
      </c>
      <c r="E48" s="239">
        <v>1</v>
      </c>
      <c r="F48" s="240"/>
      <c r="G48" s="241">
        <f>ROUND(E48*F48,2)</f>
        <v>0</v>
      </c>
      <c r="H48" s="224"/>
      <c r="I48" s="223">
        <f>ROUND(E48*H48,2)</f>
        <v>0</v>
      </c>
      <c r="J48" s="224"/>
      <c r="K48" s="223">
        <f>ROUND(E48*J48,2)</f>
        <v>0</v>
      </c>
      <c r="L48" s="223">
        <v>21</v>
      </c>
      <c r="M48" s="223">
        <f>G48*(1+L48/100)</f>
        <v>0</v>
      </c>
      <c r="N48" s="222">
        <v>0</v>
      </c>
      <c r="O48" s="222">
        <f>ROUND(E48*N48,2)</f>
        <v>0</v>
      </c>
      <c r="P48" s="222">
        <v>0</v>
      </c>
      <c r="Q48" s="222">
        <f>ROUND(E48*P48,2)</f>
        <v>0</v>
      </c>
      <c r="R48" s="223"/>
      <c r="S48" s="223" t="s">
        <v>169</v>
      </c>
      <c r="T48" s="223" t="s">
        <v>170</v>
      </c>
      <c r="U48" s="223">
        <v>0</v>
      </c>
      <c r="V48" s="223">
        <f>ROUND(E48*U48,2)</f>
        <v>0</v>
      </c>
      <c r="W48" s="223"/>
      <c r="X48" s="223" t="s">
        <v>156</v>
      </c>
      <c r="Y48" s="223" t="s">
        <v>157</v>
      </c>
      <c r="Z48" s="212"/>
      <c r="AA48" s="212"/>
      <c r="AB48" s="212"/>
      <c r="AC48" s="212"/>
      <c r="AD48" s="212"/>
      <c r="AE48" s="212"/>
      <c r="AF48" s="212"/>
      <c r="AG48" s="212" t="s">
        <v>158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19">
        <v>33</v>
      </c>
      <c r="B49" s="220" t="s">
        <v>406</v>
      </c>
      <c r="C49" s="255" t="s">
        <v>407</v>
      </c>
      <c r="D49" s="221" t="s">
        <v>0</v>
      </c>
      <c r="E49" s="254"/>
      <c r="F49" s="224"/>
      <c r="G49" s="223">
        <f>ROUND(E49*F49,2)</f>
        <v>0</v>
      </c>
      <c r="H49" s="224"/>
      <c r="I49" s="223">
        <f>ROUND(E49*H49,2)</f>
        <v>0</v>
      </c>
      <c r="J49" s="224"/>
      <c r="K49" s="223">
        <f>ROUND(E49*J49,2)</f>
        <v>0</v>
      </c>
      <c r="L49" s="223">
        <v>21</v>
      </c>
      <c r="M49" s="223">
        <f>G49*(1+L49/100)</f>
        <v>0</v>
      </c>
      <c r="N49" s="222">
        <v>0</v>
      </c>
      <c r="O49" s="222">
        <f>ROUND(E49*N49,2)</f>
        <v>0</v>
      </c>
      <c r="P49" s="222">
        <v>0</v>
      </c>
      <c r="Q49" s="222">
        <f>ROUND(E49*P49,2)</f>
        <v>0</v>
      </c>
      <c r="R49" s="223"/>
      <c r="S49" s="223" t="s">
        <v>155</v>
      </c>
      <c r="T49" s="223" t="s">
        <v>155</v>
      </c>
      <c r="U49" s="223">
        <v>0</v>
      </c>
      <c r="V49" s="223">
        <f>ROUND(E49*U49,2)</f>
        <v>0</v>
      </c>
      <c r="W49" s="223"/>
      <c r="X49" s="223" t="s">
        <v>238</v>
      </c>
      <c r="Y49" s="223" t="s">
        <v>157</v>
      </c>
      <c r="Z49" s="212"/>
      <c r="AA49" s="212"/>
      <c r="AB49" s="212"/>
      <c r="AC49" s="212"/>
      <c r="AD49" s="212"/>
      <c r="AE49" s="212"/>
      <c r="AF49" s="212"/>
      <c r="AG49" s="212" t="s">
        <v>239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9" t="s">
        <v>150</v>
      </c>
      <c r="B50" s="230" t="s">
        <v>89</v>
      </c>
      <c r="C50" s="248" t="s">
        <v>90</v>
      </c>
      <c r="D50" s="231"/>
      <c r="E50" s="232"/>
      <c r="F50" s="233"/>
      <c r="G50" s="234">
        <f>SUMIF(AG51:AG78,"&lt;&gt;NOR",G51:G78)</f>
        <v>0</v>
      </c>
      <c r="H50" s="228"/>
      <c r="I50" s="228">
        <f>SUM(I51:I78)</f>
        <v>0</v>
      </c>
      <c r="J50" s="228"/>
      <c r="K50" s="228">
        <f>SUM(K51:K78)</f>
        <v>0</v>
      </c>
      <c r="L50" s="228"/>
      <c r="M50" s="228">
        <f>SUM(M51:M78)</f>
        <v>0</v>
      </c>
      <c r="N50" s="227"/>
      <c r="O50" s="227">
        <f>SUM(O51:O78)</f>
        <v>0</v>
      </c>
      <c r="P50" s="227"/>
      <c r="Q50" s="227">
        <f>SUM(Q51:Q78)</f>
        <v>0</v>
      </c>
      <c r="R50" s="228"/>
      <c r="S50" s="228"/>
      <c r="T50" s="228"/>
      <c r="U50" s="228"/>
      <c r="V50" s="228">
        <f>SUM(V51:V78)</f>
        <v>0</v>
      </c>
      <c r="W50" s="228"/>
      <c r="X50" s="228"/>
      <c r="Y50" s="228"/>
      <c r="AG50" t="s">
        <v>151</v>
      </c>
    </row>
    <row r="51" spans="1:60" outlineLevel="1" x14ac:dyDescent="0.2">
      <c r="A51" s="236">
        <v>34</v>
      </c>
      <c r="B51" s="237" t="s">
        <v>408</v>
      </c>
      <c r="C51" s="249" t="s">
        <v>409</v>
      </c>
      <c r="D51" s="238" t="s">
        <v>410</v>
      </c>
      <c r="E51" s="239">
        <v>1</v>
      </c>
      <c r="F51" s="240"/>
      <c r="G51" s="241">
        <f>ROUND(E51*F51,2)</f>
        <v>0</v>
      </c>
      <c r="H51" s="224"/>
      <c r="I51" s="223">
        <f>ROUND(E51*H51,2)</f>
        <v>0</v>
      </c>
      <c r="J51" s="224"/>
      <c r="K51" s="223">
        <f>ROUND(E51*J51,2)</f>
        <v>0</v>
      </c>
      <c r="L51" s="223">
        <v>21</v>
      </c>
      <c r="M51" s="223">
        <f>G51*(1+L51/100)</f>
        <v>0</v>
      </c>
      <c r="N51" s="222">
        <v>0</v>
      </c>
      <c r="O51" s="222">
        <f>ROUND(E51*N51,2)</f>
        <v>0</v>
      </c>
      <c r="P51" s="222">
        <v>0</v>
      </c>
      <c r="Q51" s="222">
        <f>ROUND(E51*P51,2)</f>
        <v>0</v>
      </c>
      <c r="R51" s="223"/>
      <c r="S51" s="223" t="s">
        <v>169</v>
      </c>
      <c r="T51" s="223" t="s">
        <v>170</v>
      </c>
      <c r="U51" s="223">
        <v>0</v>
      </c>
      <c r="V51" s="223">
        <f>ROUND(E51*U51,2)</f>
        <v>0</v>
      </c>
      <c r="W51" s="223"/>
      <c r="X51" s="223" t="s">
        <v>156</v>
      </c>
      <c r="Y51" s="223" t="s">
        <v>157</v>
      </c>
      <c r="Z51" s="212"/>
      <c r="AA51" s="212"/>
      <c r="AB51" s="212"/>
      <c r="AC51" s="212"/>
      <c r="AD51" s="212"/>
      <c r="AE51" s="212"/>
      <c r="AF51" s="212"/>
      <c r="AG51" s="212" t="s">
        <v>411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0" t="s">
        <v>412</v>
      </c>
      <c r="D52" s="225"/>
      <c r="E52" s="226"/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2"/>
      <c r="AA52" s="212"/>
      <c r="AB52" s="212"/>
      <c r="AC52" s="212"/>
      <c r="AD52" s="212"/>
      <c r="AE52" s="212"/>
      <c r="AF52" s="212"/>
      <c r="AG52" s="212" t="s">
        <v>160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3" x14ac:dyDescent="0.2">
      <c r="A53" s="219"/>
      <c r="B53" s="220"/>
      <c r="C53" s="250" t="s">
        <v>413</v>
      </c>
      <c r="D53" s="225"/>
      <c r="E53" s="226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160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0" t="s">
        <v>414</v>
      </c>
      <c r="D54" s="225"/>
      <c r="E54" s="226"/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160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9"/>
      <c r="B55" s="220"/>
      <c r="C55" s="250" t="s">
        <v>415</v>
      </c>
      <c r="D55" s="225"/>
      <c r="E55" s="226"/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2"/>
      <c r="AA55" s="212"/>
      <c r="AB55" s="212"/>
      <c r="AC55" s="212"/>
      <c r="AD55" s="212"/>
      <c r="AE55" s="212"/>
      <c r="AF55" s="212"/>
      <c r="AG55" s="212" t="s">
        <v>160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9"/>
      <c r="B56" s="220"/>
      <c r="C56" s="250" t="s">
        <v>416</v>
      </c>
      <c r="D56" s="225"/>
      <c r="E56" s="226"/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2"/>
      <c r="AA56" s="212"/>
      <c r="AB56" s="212"/>
      <c r="AC56" s="212"/>
      <c r="AD56" s="212"/>
      <c r="AE56" s="212"/>
      <c r="AF56" s="212"/>
      <c r="AG56" s="212" t="s">
        <v>160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2">
      <c r="A57" s="219"/>
      <c r="B57" s="220"/>
      <c r="C57" s="250" t="s">
        <v>417</v>
      </c>
      <c r="D57" s="225"/>
      <c r="E57" s="226"/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160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0" t="s">
        <v>418</v>
      </c>
      <c r="D58" s="225"/>
      <c r="E58" s="226"/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160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19"/>
      <c r="B59" s="220"/>
      <c r="C59" s="250" t="s">
        <v>419</v>
      </c>
      <c r="D59" s="225"/>
      <c r="E59" s="226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2"/>
      <c r="AA59" s="212"/>
      <c r="AB59" s="212"/>
      <c r="AC59" s="212"/>
      <c r="AD59" s="212"/>
      <c r="AE59" s="212"/>
      <c r="AF59" s="212"/>
      <c r="AG59" s="212" t="s">
        <v>160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19"/>
      <c r="B60" s="220"/>
      <c r="C60" s="250" t="s">
        <v>420</v>
      </c>
      <c r="D60" s="225"/>
      <c r="E60" s="226">
        <v>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160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6">
        <v>35</v>
      </c>
      <c r="B61" s="237" t="s">
        <v>421</v>
      </c>
      <c r="C61" s="249" t="s">
        <v>422</v>
      </c>
      <c r="D61" s="238" t="s">
        <v>410</v>
      </c>
      <c r="E61" s="239">
        <v>1</v>
      </c>
      <c r="F61" s="240"/>
      <c r="G61" s="241">
        <f>ROUND(E61*F61,2)</f>
        <v>0</v>
      </c>
      <c r="H61" s="224"/>
      <c r="I61" s="223">
        <f>ROUND(E61*H61,2)</f>
        <v>0</v>
      </c>
      <c r="J61" s="224"/>
      <c r="K61" s="223">
        <f>ROUND(E61*J61,2)</f>
        <v>0</v>
      </c>
      <c r="L61" s="223">
        <v>21</v>
      </c>
      <c r="M61" s="223">
        <f>G61*(1+L61/100)</f>
        <v>0</v>
      </c>
      <c r="N61" s="222">
        <v>0</v>
      </c>
      <c r="O61" s="222">
        <f>ROUND(E61*N61,2)</f>
        <v>0</v>
      </c>
      <c r="P61" s="222">
        <v>0</v>
      </c>
      <c r="Q61" s="222">
        <f>ROUND(E61*P61,2)</f>
        <v>0</v>
      </c>
      <c r="R61" s="223"/>
      <c r="S61" s="223" t="s">
        <v>169</v>
      </c>
      <c r="T61" s="223" t="s">
        <v>170</v>
      </c>
      <c r="U61" s="223">
        <v>0</v>
      </c>
      <c r="V61" s="223">
        <f>ROUND(E61*U61,2)</f>
        <v>0</v>
      </c>
      <c r="W61" s="223"/>
      <c r="X61" s="223" t="s">
        <v>156</v>
      </c>
      <c r="Y61" s="223" t="s">
        <v>157</v>
      </c>
      <c r="Z61" s="212"/>
      <c r="AA61" s="212"/>
      <c r="AB61" s="212"/>
      <c r="AC61" s="212"/>
      <c r="AD61" s="212"/>
      <c r="AE61" s="212"/>
      <c r="AF61" s="212"/>
      <c r="AG61" s="212" t="s">
        <v>158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0" t="s">
        <v>423</v>
      </c>
      <c r="D62" s="225"/>
      <c r="E62" s="226"/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2"/>
      <c r="AA62" s="212"/>
      <c r="AB62" s="212"/>
      <c r="AC62" s="212"/>
      <c r="AD62" s="212"/>
      <c r="AE62" s="212"/>
      <c r="AF62" s="212"/>
      <c r="AG62" s="212" t="s">
        <v>160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9"/>
      <c r="B63" s="220"/>
      <c r="C63" s="250" t="s">
        <v>420</v>
      </c>
      <c r="D63" s="225"/>
      <c r="E63" s="226">
        <v>1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2"/>
      <c r="AA63" s="212"/>
      <c r="AB63" s="212"/>
      <c r="AC63" s="212"/>
      <c r="AD63" s="212"/>
      <c r="AE63" s="212"/>
      <c r="AF63" s="212"/>
      <c r="AG63" s="212" t="s">
        <v>160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36">
        <v>36</v>
      </c>
      <c r="B64" s="237" t="s">
        <v>424</v>
      </c>
      <c r="C64" s="249" t="s">
        <v>425</v>
      </c>
      <c r="D64" s="238" t="s">
        <v>410</v>
      </c>
      <c r="E64" s="239">
        <v>1</v>
      </c>
      <c r="F64" s="240"/>
      <c r="G64" s="241">
        <f>ROUND(E64*F64,2)</f>
        <v>0</v>
      </c>
      <c r="H64" s="224"/>
      <c r="I64" s="223">
        <f>ROUND(E64*H64,2)</f>
        <v>0</v>
      </c>
      <c r="J64" s="224"/>
      <c r="K64" s="223">
        <f>ROUND(E64*J64,2)</f>
        <v>0</v>
      </c>
      <c r="L64" s="223">
        <v>21</v>
      </c>
      <c r="M64" s="223">
        <f>G64*(1+L64/100)</f>
        <v>0</v>
      </c>
      <c r="N64" s="222">
        <v>0</v>
      </c>
      <c r="O64" s="222">
        <f>ROUND(E64*N64,2)</f>
        <v>0</v>
      </c>
      <c r="P64" s="222">
        <v>0</v>
      </c>
      <c r="Q64" s="222">
        <f>ROUND(E64*P64,2)</f>
        <v>0</v>
      </c>
      <c r="R64" s="223"/>
      <c r="S64" s="223" t="s">
        <v>169</v>
      </c>
      <c r="T64" s="223" t="s">
        <v>170</v>
      </c>
      <c r="U64" s="223">
        <v>0</v>
      </c>
      <c r="V64" s="223">
        <f>ROUND(E64*U64,2)</f>
        <v>0</v>
      </c>
      <c r="W64" s="223"/>
      <c r="X64" s="223" t="s">
        <v>156</v>
      </c>
      <c r="Y64" s="223" t="s">
        <v>157</v>
      </c>
      <c r="Z64" s="212"/>
      <c r="AA64" s="212"/>
      <c r="AB64" s="212"/>
      <c r="AC64" s="212"/>
      <c r="AD64" s="212"/>
      <c r="AE64" s="212"/>
      <c r="AF64" s="212"/>
      <c r="AG64" s="212" t="s">
        <v>158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9"/>
      <c r="B65" s="220"/>
      <c r="C65" s="250" t="s">
        <v>426</v>
      </c>
      <c r="D65" s="225"/>
      <c r="E65" s="226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2"/>
      <c r="AA65" s="212"/>
      <c r="AB65" s="212"/>
      <c r="AC65" s="212"/>
      <c r="AD65" s="212"/>
      <c r="AE65" s="212"/>
      <c r="AF65" s="212"/>
      <c r="AG65" s="212" t="s">
        <v>160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9"/>
      <c r="B66" s="220"/>
      <c r="C66" s="250" t="s">
        <v>427</v>
      </c>
      <c r="D66" s="225"/>
      <c r="E66" s="226"/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2"/>
      <c r="AA66" s="212"/>
      <c r="AB66" s="212"/>
      <c r="AC66" s="212"/>
      <c r="AD66" s="212"/>
      <c r="AE66" s="212"/>
      <c r="AF66" s="212"/>
      <c r="AG66" s="212" t="s">
        <v>160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9"/>
      <c r="B67" s="220"/>
      <c r="C67" s="250" t="s">
        <v>428</v>
      </c>
      <c r="D67" s="225"/>
      <c r="E67" s="226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2"/>
      <c r="AA67" s="212"/>
      <c r="AB67" s="212"/>
      <c r="AC67" s="212"/>
      <c r="AD67" s="212"/>
      <c r="AE67" s="212"/>
      <c r="AF67" s="212"/>
      <c r="AG67" s="212" t="s">
        <v>160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9"/>
      <c r="B68" s="220"/>
      <c r="C68" s="250" t="s">
        <v>429</v>
      </c>
      <c r="D68" s="225"/>
      <c r="E68" s="226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2"/>
      <c r="AA68" s="212"/>
      <c r="AB68" s="212"/>
      <c r="AC68" s="212"/>
      <c r="AD68" s="212"/>
      <c r="AE68" s="212"/>
      <c r="AF68" s="212"/>
      <c r="AG68" s="212" t="s">
        <v>160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19"/>
      <c r="B69" s="220"/>
      <c r="C69" s="250" t="s">
        <v>430</v>
      </c>
      <c r="D69" s="225"/>
      <c r="E69" s="226"/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2"/>
      <c r="AA69" s="212"/>
      <c r="AB69" s="212"/>
      <c r="AC69" s="212"/>
      <c r="AD69" s="212"/>
      <c r="AE69" s="212"/>
      <c r="AF69" s="212"/>
      <c r="AG69" s="212" t="s">
        <v>160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19"/>
      <c r="B70" s="220"/>
      <c r="C70" s="250" t="s">
        <v>431</v>
      </c>
      <c r="D70" s="225"/>
      <c r="E70" s="226"/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2"/>
      <c r="AA70" s="212"/>
      <c r="AB70" s="212"/>
      <c r="AC70" s="212"/>
      <c r="AD70" s="212"/>
      <c r="AE70" s="212"/>
      <c r="AF70" s="212"/>
      <c r="AG70" s="212" t="s">
        <v>160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19"/>
      <c r="B71" s="220"/>
      <c r="C71" s="250" t="s">
        <v>420</v>
      </c>
      <c r="D71" s="225"/>
      <c r="E71" s="226">
        <v>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2"/>
      <c r="AA71" s="212"/>
      <c r="AB71" s="212"/>
      <c r="AC71" s="212"/>
      <c r="AD71" s="212"/>
      <c r="AE71" s="212"/>
      <c r="AF71" s="212"/>
      <c r="AG71" s="212" t="s">
        <v>160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36">
        <v>37</v>
      </c>
      <c r="B72" s="237" t="s">
        <v>432</v>
      </c>
      <c r="C72" s="249" t="s">
        <v>433</v>
      </c>
      <c r="D72" s="238" t="s">
        <v>410</v>
      </c>
      <c r="E72" s="239">
        <v>1</v>
      </c>
      <c r="F72" s="240"/>
      <c r="G72" s="241">
        <f>ROUND(E72*F72,2)</f>
        <v>0</v>
      </c>
      <c r="H72" s="224"/>
      <c r="I72" s="223">
        <f>ROUND(E72*H72,2)</f>
        <v>0</v>
      </c>
      <c r="J72" s="224"/>
      <c r="K72" s="223">
        <f>ROUND(E72*J72,2)</f>
        <v>0</v>
      </c>
      <c r="L72" s="223">
        <v>21</v>
      </c>
      <c r="M72" s="223">
        <f>G72*(1+L72/100)</f>
        <v>0</v>
      </c>
      <c r="N72" s="222">
        <v>0</v>
      </c>
      <c r="O72" s="222">
        <f>ROUND(E72*N72,2)</f>
        <v>0</v>
      </c>
      <c r="P72" s="222">
        <v>0</v>
      </c>
      <c r="Q72" s="222">
        <f>ROUND(E72*P72,2)</f>
        <v>0</v>
      </c>
      <c r="R72" s="223"/>
      <c r="S72" s="223" t="s">
        <v>169</v>
      </c>
      <c r="T72" s="223" t="s">
        <v>170</v>
      </c>
      <c r="U72" s="223">
        <v>0</v>
      </c>
      <c r="V72" s="223">
        <f>ROUND(E72*U72,2)</f>
        <v>0</v>
      </c>
      <c r="W72" s="223"/>
      <c r="X72" s="223" t="s">
        <v>156</v>
      </c>
      <c r="Y72" s="223" t="s">
        <v>157</v>
      </c>
      <c r="Z72" s="212"/>
      <c r="AA72" s="212"/>
      <c r="AB72" s="212"/>
      <c r="AC72" s="212"/>
      <c r="AD72" s="212"/>
      <c r="AE72" s="212"/>
      <c r="AF72" s="212"/>
      <c r="AG72" s="212" t="s">
        <v>158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19"/>
      <c r="B73" s="220"/>
      <c r="C73" s="250" t="s">
        <v>434</v>
      </c>
      <c r="D73" s="225"/>
      <c r="E73" s="226"/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2"/>
      <c r="AA73" s="212"/>
      <c r="AB73" s="212"/>
      <c r="AC73" s="212"/>
      <c r="AD73" s="212"/>
      <c r="AE73" s="212"/>
      <c r="AF73" s="212"/>
      <c r="AG73" s="212" t="s">
        <v>160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3" x14ac:dyDescent="0.2">
      <c r="A74" s="219"/>
      <c r="B74" s="220"/>
      <c r="C74" s="250" t="s">
        <v>420</v>
      </c>
      <c r="D74" s="225"/>
      <c r="E74" s="226">
        <v>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2"/>
      <c r="AA74" s="212"/>
      <c r="AB74" s="212"/>
      <c r="AC74" s="212"/>
      <c r="AD74" s="212"/>
      <c r="AE74" s="212"/>
      <c r="AF74" s="212"/>
      <c r="AG74" s="212" t="s">
        <v>160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6">
        <v>38</v>
      </c>
      <c r="B75" s="237" t="s">
        <v>435</v>
      </c>
      <c r="C75" s="249" t="s">
        <v>436</v>
      </c>
      <c r="D75" s="238" t="s">
        <v>410</v>
      </c>
      <c r="E75" s="239">
        <v>1</v>
      </c>
      <c r="F75" s="240"/>
      <c r="G75" s="241">
        <f>ROUND(E75*F75,2)</f>
        <v>0</v>
      </c>
      <c r="H75" s="224"/>
      <c r="I75" s="223">
        <f>ROUND(E75*H75,2)</f>
        <v>0</v>
      </c>
      <c r="J75" s="224"/>
      <c r="K75" s="223">
        <f>ROUND(E75*J75,2)</f>
        <v>0</v>
      </c>
      <c r="L75" s="223">
        <v>21</v>
      </c>
      <c r="M75" s="223">
        <f>G75*(1+L75/100)</f>
        <v>0</v>
      </c>
      <c r="N75" s="222">
        <v>0</v>
      </c>
      <c r="O75" s="222">
        <f>ROUND(E75*N75,2)</f>
        <v>0</v>
      </c>
      <c r="P75" s="222">
        <v>0</v>
      </c>
      <c r="Q75" s="222">
        <f>ROUND(E75*P75,2)</f>
        <v>0</v>
      </c>
      <c r="R75" s="223"/>
      <c r="S75" s="223" t="s">
        <v>169</v>
      </c>
      <c r="T75" s="223" t="s">
        <v>170</v>
      </c>
      <c r="U75" s="223">
        <v>0</v>
      </c>
      <c r="V75" s="223">
        <f>ROUND(E75*U75,2)</f>
        <v>0</v>
      </c>
      <c r="W75" s="223"/>
      <c r="X75" s="223" t="s">
        <v>156</v>
      </c>
      <c r="Y75" s="223" t="s">
        <v>157</v>
      </c>
      <c r="Z75" s="212"/>
      <c r="AA75" s="212"/>
      <c r="AB75" s="212"/>
      <c r="AC75" s="212"/>
      <c r="AD75" s="212"/>
      <c r="AE75" s="212"/>
      <c r="AF75" s="212"/>
      <c r="AG75" s="212" t="s">
        <v>158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19"/>
      <c r="B76" s="220"/>
      <c r="C76" s="250" t="s">
        <v>434</v>
      </c>
      <c r="D76" s="225"/>
      <c r="E76" s="226"/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2"/>
      <c r="AA76" s="212"/>
      <c r="AB76" s="212"/>
      <c r="AC76" s="212"/>
      <c r="AD76" s="212"/>
      <c r="AE76" s="212"/>
      <c r="AF76" s="212"/>
      <c r="AG76" s="212" t="s">
        <v>160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9"/>
      <c r="B77" s="220"/>
      <c r="C77" s="250" t="s">
        <v>420</v>
      </c>
      <c r="D77" s="225"/>
      <c r="E77" s="226">
        <v>1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2"/>
      <c r="AA77" s="212"/>
      <c r="AB77" s="212"/>
      <c r="AC77" s="212"/>
      <c r="AD77" s="212"/>
      <c r="AE77" s="212"/>
      <c r="AF77" s="212"/>
      <c r="AG77" s="212" t="s">
        <v>160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42">
        <v>39</v>
      </c>
      <c r="B78" s="243" t="s">
        <v>437</v>
      </c>
      <c r="C78" s="251" t="s">
        <v>438</v>
      </c>
      <c r="D78" s="244" t="s">
        <v>410</v>
      </c>
      <c r="E78" s="245">
        <v>2</v>
      </c>
      <c r="F78" s="246"/>
      <c r="G78" s="247">
        <f>ROUND(E78*F78,2)</f>
        <v>0</v>
      </c>
      <c r="H78" s="224"/>
      <c r="I78" s="223">
        <f>ROUND(E78*H78,2)</f>
        <v>0</v>
      </c>
      <c r="J78" s="224"/>
      <c r="K78" s="223">
        <f>ROUND(E78*J78,2)</f>
        <v>0</v>
      </c>
      <c r="L78" s="223">
        <v>21</v>
      </c>
      <c r="M78" s="223">
        <f>G78*(1+L78/100)</f>
        <v>0</v>
      </c>
      <c r="N78" s="222">
        <v>0</v>
      </c>
      <c r="O78" s="222">
        <f>ROUND(E78*N78,2)</f>
        <v>0</v>
      </c>
      <c r="P78" s="222">
        <v>0</v>
      </c>
      <c r="Q78" s="222">
        <f>ROUND(E78*P78,2)</f>
        <v>0</v>
      </c>
      <c r="R78" s="223"/>
      <c r="S78" s="223" t="s">
        <v>169</v>
      </c>
      <c r="T78" s="223" t="s">
        <v>170</v>
      </c>
      <c r="U78" s="223">
        <v>0</v>
      </c>
      <c r="V78" s="223">
        <f>ROUND(E78*U78,2)</f>
        <v>0</v>
      </c>
      <c r="W78" s="223"/>
      <c r="X78" s="223" t="s">
        <v>156</v>
      </c>
      <c r="Y78" s="223" t="s">
        <v>157</v>
      </c>
      <c r="Z78" s="212"/>
      <c r="AA78" s="212"/>
      <c r="AB78" s="212"/>
      <c r="AC78" s="212"/>
      <c r="AD78" s="212"/>
      <c r="AE78" s="212"/>
      <c r="AF78" s="212"/>
      <c r="AG78" s="212" t="s">
        <v>158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29" t="s">
        <v>150</v>
      </c>
      <c r="B79" s="230" t="s">
        <v>119</v>
      </c>
      <c r="C79" s="248" t="s">
        <v>120</v>
      </c>
      <c r="D79" s="231"/>
      <c r="E79" s="232"/>
      <c r="F79" s="233"/>
      <c r="G79" s="234">
        <f>SUMIF(AG80:AG84,"&lt;&gt;NOR",G80:G84)</f>
        <v>0</v>
      </c>
      <c r="H79" s="228"/>
      <c r="I79" s="228">
        <f>SUM(I80:I84)</f>
        <v>0</v>
      </c>
      <c r="J79" s="228"/>
      <c r="K79" s="228">
        <f>SUM(K80:K84)</f>
        <v>0</v>
      </c>
      <c r="L79" s="228"/>
      <c r="M79" s="228">
        <f>SUM(M80:M84)</f>
        <v>0</v>
      </c>
      <c r="N79" s="227"/>
      <c r="O79" s="227">
        <f>SUM(O80:O84)</f>
        <v>0</v>
      </c>
      <c r="P79" s="227"/>
      <c r="Q79" s="227">
        <f>SUM(Q80:Q84)</f>
        <v>0</v>
      </c>
      <c r="R79" s="228"/>
      <c r="S79" s="228"/>
      <c r="T79" s="228"/>
      <c r="U79" s="228"/>
      <c r="V79" s="228">
        <f>SUM(V80:V84)</f>
        <v>1.17</v>
      </c>
      <c r="W79" s="228"/>
      <c r="X79" s="228"/>
      <c r="Y79" s="228"/>
      <c r="AG79" t="s">
        <v>151</v>
      </c>
    </row>
    <row r="80" spans="1:60" outlineLevel="1" x14ac:dyDescent="0.2">
      <c r="A80" s="242">
        <v>40</v>
      </c>
      <c r="B80" s="243" t="s">
        <v>325</v>
      </c>
      <c r="C80" s="251" t="s">
        <v>326</v>
      </c>
      <c r="D80" s="244" t="s">
        <v>237</v>
      </c>
      <c r="E80" s="245">
        <v>0.69525999999999999</v>
      </c>
      <c r="F80" s="246"/>
      <c r="G80" s="247">
        <f>ROUND(E80*F80,2)</f>
        <v>0</v>
      </c>
      <c r="H80" s="224"/>
      <c r="I80" s="223">
        <f>ROUND(E80*H80,2)</f>
        <v>0</v>
      </c>
      <c r="J80" s="224"/>
      <c r="K80" s="223">
        <f>ROUND(E80*J80,2)</f>
        <v>0</v>
      </c>
      <c r="L80" s="223">
        <v>21</v>
      </c>
      <c r="M80" s="223">
        <f>G80*(1+L80/100)</f>
        <v>0</v>
      </c>
      <c r="N80" s="222">
        <v>0</v>
      </c>
      <c r="O80" s="222">
        <f>ROUND(E80*N80,2)</f>
        <v>0</v>
      </c>
      <c r="P80" s="222">
        <v>0</v>
      </c>
      <c r="Q80" s="222">
        <f>ROUND(E80*P80,2)</f>
        <v>0</v>
      </c>
      <c r="R80" s="223"/>
      <c r="S80" s="223" t="s">
        <v>155</v>
      </c>
      <c r="T80" s="223" t="s">
        <v>155</v>
      </c>
      <c r="U80" s="223">
        <v>0.83199999999999996</v>
      </c>
      <c r="V80" s="223">
        <f>ROUND(E80*U80,2)</f>
        <v>0.57999999999999996</v>
      </c>
      <c r="W80" s="223"/>
      <c r="X80" s="223" t="s">
        <v>327</v>
      </c>
      <c r="Y80" s="223" t="s">
        <v>157</v>
      </c>
      <c r="Z80" s="212"/>
      <c r="AA80" s="212"/>
      <c r="AB80" s="212"/>
      <c r="AC80" s="212"/>
      <c r="AD80" s="212"/>
      <c r="AE80" s="212"/>
      <c r="AF80" s="212"/>
      <c r="AG80" s="212" t="s">
        <v>328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2">
        <v>41</v>
      </c>
      <c r="B81" s="243" t="s">
        <v>329</v>
      </c>
      <c r="C81" s="251" t="s">
        <v>330</v>
      </c>
      <c r="D81" s="244" t="s">
        <v>237</v>
      </c>
      <c r="E81" s="245">
        <v>0.69525999999999999</v>
      </c>
      <c r="F81" s="246"/>
      <c r="G81" s="247">
        <f>ROUND(E81*F81,2)</f>
        <v>0</v>
      </c>
      <c r="H81" s="224"/>
      <c r="I81" s="223">
        <f>ROUND(E81*H81,2)</f>
        <v>0</v>
      </c>
      <c r="J81" s="224"/>
      <c r="K81" s="223">
        <f>ROUND(E81*J81,2)</f>
        <v>0</v>
      </c>
      <c r="L81" s="223">
        <v>21</v>
      </c>
      <c r="M81" s="223">
        <f>G81*(1+L81/100)</f>
        <v>0</v>
      </c>
      <c r="N81" s="222">
        <v>0</v>
      </c>
      <c r="O81" s="222">
        <f>ROUND(E81*N81,2)</f>
        <v>0</v>
      </c>
      <c r="P81" s="222">
        <v>0</v>
      </c>
      <c r="Q81" s="222">
        <f>ROUND(E81*P81,2)</f>
        <v>0</v>
      </c>
      <c r="R81" s="223"/>
      <c r="S81" s="223" t="s">
        <v>155</v>
      </c>
      <c r="T81" s="223" t="s">
        <v>155</v>
      </c>
      <c r="U81" s="223">
        <v>0.36</v>
      </c>
      <c r="V81" s="223">
        <f>ROUND(E81*U81,2)</f>
        <v>0.25</v>
      </c>
      <c r="W81" s="223"/>
      <c r="X81" s="223" t="s">
        <v>327</v>
      </c>
      <c r="Y81" s="223" t="s">
        <v>157</v>
      </c>
      <c r="Z81" s="212"/>
      <c r="AA81" s="212"/>
      <c r="AB81" s="212"/>
      <c r="AC81" s="212"/>
      <c r="AD81" s="212"/>
      <c r="AE81" s="212"/>
      <c r="AF81" s="212"/>
      <c r="AG81" s="212" t="s">
        <v>328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2">
        <v>42</v>
      </c>
      <c r="B82" s="243" t="s">
        <v>331</v>
      </c>
      <c r="C82" s="251" t="s">
        <v>332</v>
      </c>
      <c r="D82" s="244" t="s">
        <v>237</v>
      </c>
      <c r="E82" s="245">
        <v>0.69525999999999999</v>
      </c>
      <c r="F82" s="246"/>
      <c r="G82" s="247">
        <f>ROUND(E82*F82,2)</f>
        <v>0</v>
      </c>
      <c r="H82" s="224"/>
      <c r="I82" s="223">
        <f>ROUND(E82*H82,2)</f>
        <v>0</v>
      </c>
      <c r="J82" s="224"/>
      <c r="K82" s="223">
        <f>ROUND(E82*J82,2)</f>
        <v>0</v>
      </c>
      <c r="L82" s="223">
        <v>21</v>
      </c>
      <c r="M82" s="223">
        <f>G82*(1+L82/100)</f>
        <v>0</v>
      </c>
      <c r="N82" s="222">
        <v>0</v>
      </c>
      <c r="O82" s="222">
        <f>ROUND(E82*N82,2)</f>
        <v>0</v>
      </c>
      <c r="P82" s="222">
        <v>0</v>
      </c>
      <c r="Q82" s="222">
        <f>ROUND(E82*P82,2)</f>
        <v>0</v>
      </c>
      <c r="R82" s="223"/>
      <c r="S82" s="223" t="s">
        <v>155</v>
      </c>
      <c r="T82" s="223" t="s">
        <v>155</v>
      </c>
      <c r="U82" s="223">
        <v>0.49</v>
      </c>
      <c r="V82" s="223">
        <f>ROUND(E82*U82,2)</f>
        <v>0.34</v>
      </c>
      <c r="W82" s="223"/>
      <c r="X82" s="223" t="s">
        <v>327</v>
      </c>
      <c r="Y82" s="223" t="s">
        <v>157</v>
      </c>
      <c r="Z82" s="212"/>
      <c r="AA82" s="212"/>
      <c r="AB82" s="212"/>
      <c r="AC82" s="212"/>
      <c r="AD82" s="212"/>
      <c r="AE82" s="212"/>
      <c r="AF82" s="212"/>
      <c r="AG82" s="212" t="s">
        <v>328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2">
        <v>43</v>
      </c>
      <c r="B83" s="243" t="s">
        <v>333</v>
      </c>
      <c r="C83" s="251" t="s">
        <v>334</v>
      </c>
      <c r="D83" s="244" t="s">
        <v>237</v>
      </c>
      <c r="E83" s="245">
        <v>7.6478599999999997</v>
      </c>
      <c r="F83" s="246"/>
      <c r="G83" s="247">
        <f>ROUND(E83*F83,2)</f>
        <v>0</v>
      </c>
      <c r="H83" s="224"/>
      <c r="I83" s="223">
        <f>ROUND(E83*H83,2)</f>
        <v>0</v>
      </c>
      <c r="J83" s="224"/>
      <c r="K83" s="223">
        <f>ROUND(E83*J83,2)</f>
        <v>0</v>
      </c>
      <c r="L83" s="223">
        <v>21</v>
      </c>
      <c r="M83" s="223">
        <f>G83*(1+L83/100)</f>
        <v>0</v>
      </c>
      <c r="N83" s="222">
        <v>0</v>
      </c>
      <c r="O83" s="222">
        <f>ROUND(E83*N83,2)</f>
        <v>0</v>
      </c>
      <c r="P83" s="222">
        <v>0</v>
      </c>
      <c r="Q83" s="222">
        <f>ROUND(E83*P83,2)</f>
        <v>0</v>
      </c>
      <c r="R83" s="223"/>
      <c r="S83" s="223" t="s">
        <v>155</v>
      </c>
      <c r="T83" s="223" t="s">
        <v>155</v>
      </c>
      <c r="U83" s="223">
        <v>0</v>
      </c>
      <c r="V83" s="223">
        <f>ROUND(E83*U83,2)</f>
        <v>0</v>
      </c>
      <c r="W83" s="223"/>
      <c r="X83" s="223" t="s">
        <v>327</v>
      </c>
      <c r="Y83" s="223" t="s">
        <v>157</v>
      </c>
      <c r="Z83" s="212"/>
      <c r="AA83" s="212"/>
      <c r="AB83" s="212"/>
      <c r="AC83" s="212"/>
      <c r="AD83" s="212"/>
      <c r="AE83" s="212"/>
      <c r="AF83" s="212"/>
      <c r="AG83" s="212" t="s">
        <v>328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36">
        <v>44</v>
      </c>
      <c r="B84" s="237" t="s">
        <v>335</v>
      </c>
      <c r="C84" s="249" t="s">
        <v>336</v>
      </c>
      <c r="D84" s="238" t="s">
        <v>237</v>
      </c>
      <c r="E84" s="239">
        <v>0.69525999999999999</v>
      </c>
      <c r="F84" s="240"/>
      <c r="G84" s="241">
        <f>ROUND(E84*F84,2)</f>
        <v>0</v>
      </c>
      <c r="H84" s="224"/>
      <c r="I84" s="223">
        <f>ROUND(E84*H84,2)</f>
        <v>0</v>
      </c>
      <c r="J84" s="224"/>
      <c r="K84" s="223">
        <f>ROUND(E84*J84,2)</f>
        <v>0</v>
      </c>
      <c r="L84" s="223">
        <v>21</v>
      </c>
      <c r="M84" s="223">
        <f>G84*(1+L84/100)</f>
        <v>0</v>
      </c>
      <c r="N84" s="222">
        <v>0</v>
      </c>
      <c r="O84" s="222">
        <f>ROUND(E84*N84,2)</f>
        <v>0</v>
      </c>
      <c r="P84" s="222">
        <v>0</v>
      </c>
      <c r="Q84" s="222">
        <f>ROUND(E84*P84,2)</f>
        <v>0</v>
      </c>
      <c r="R84" s="223"/>
      <c r="S84" s="223" t="s">
        <v>155</v>
      </c>
      <c r="T84" s="223" t="s">
        <v>155</v>
      </c>
      <c r="U84" s="223">
        <v>0</v>
      </c>
      <c r="V84" s="223">
        <f>ROUND(E84*U84,2)</f>
        <v>0</v>
      </c>
      <c r="W84" s="223"/>
      <c r="X84" s="223" t="s">
        <v>156</v>
      </c>
      <c r="Y84" s="223" t="s">
        <v>157</v>
      </c>
      <c r="Z84" s="212"/>
      <c r="AA84" s="212"/>
      <c r="AB84" s="212"/>
      <c r="AC84" s="212"/>
      <c r="AD84" s="212"/>
      <c r="AE84" s="212"/>
      <c r="AF84" s="212"/>
      <c r="AG84" s="212" t="s">
        <v>158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3"/>
      <c r="B85" s="4"/>
      <c r="C85" s="252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v>12</v>
      </c>
      <c r="AF85">
        <v>21</v>
      </c>
      <c r="AG85" t="s">
        <v>136</v>
      </c>
    </row>
    <row r="86" spans="1:60" x14ac:dyDescent="0.2">
      <c r="A86" s="215"/>
      <c r="B86" s="216" t="s">
        <v>31</v>
      </c>
      <c r="C86" s="253"/>
      <c r="D86" s="217"/>
      <c r="E86" s="218"/>
      <c r="F86" s="218"/>
      <c r="G86" s="235">
        <f>G8+G13+G15+G23+G25+G35+G50+G79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f>SUMIF(L7:L84,AE85,G7:G84)</f>
        <v>0</v>
      </c>
      <c r="AF86">
        <f>SUMIF(L7:L84,AF85,G7:G84)</f>
        <v>0</v>
      </c>
      <c r="AG86" t="s">
        <v>341</v>
      </c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50C6-8DFB-4C32-8589-9C2D57F440DB}">
  <sheetPr>
    <outlinePr summaryBelow="0"/>
  </sheetPr>
  <dimension ref="A1:BH4990"/>
  <sheetViews>
    <sheetView workbookViewId="0">
      <pane ySplit="7" topLeftCell="A8" activePane="bottomLeft" state="frozen"/>
      <selection pane="bottomLeft" activeCell="Z10" sqref="Z10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124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125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125</v>
      </c>
      <c r="AG3" t="s">
        <v>126</v>
      </c>
    </row>
    <row r="4" spans="1:60" ht="24.95" customHeight="1" x14ac:dyDescent="0.2">
      <c r="A4" s="202" t="s">
        <v>10</v>
      </c>
      <c r="B4" s="203" t="s">
        <v>57</v>
      </c>
      <c r="C4" s="204" t="s">
        <v>58</v>
      </c>
      <c r="D4" s="205"/>
      <c r="E4" s="205"/>
      <c r="F4" s="205"/>
      <c r="G4" s="206"/>
      <c r="AG4" t="s">
        <v>127</v>
      </c>
    </row>
    <row r="5" spans="1:60" x14ac:dyDescent="0.2">
      <c r="D5" s="10"/>
    </row>
    <row r="6" spans="1:60" ht="38.25" x14ac:dyDescent="0.2">
      <c r="A6" s="208" t="s">
        <v>128</v>
      </c>
      <c r="B6" s="210" t="s">
        <v>129</v>
      </c>
      <c r="C6" s="210" t="s">
        <v>130</v>
      </c>
      <c r="D6" s="209" t="s">
        <v>131</v>
      </c>
      <c r="E6" s="208" t="s">
        <v>132</v>
      </c>
      <c r="F6" s="207" t="s">
        <v>133</v>
      </c>
      <c r="G6" s="208" t="s">
        <v>31</v>
      </c>
      <c r="H6" s="211" t="s">
        <v>32</v>
      </c>
      <c r="I6" s="211" t="s">
        <v>134</v>
      </c>
      <c r="J6" s="211" t="s">
        <v>33</v>
      </c>
      <c r="K6" s="211" t="s">
        <v>135</v>
      </c>
      <c r="L6" s="211" t="s">
        <v>136</v>
      </c>
      <c r="M6" s="211" t="s">
        <v>137</v>
      </c>
      <c r="N6" s="211" t="s">
        <v>138</v>
      </c>
      <c r="O6" s="211" t="s">
        <v>139</v>
      </c>
      <c r="P6" s="211" t="s">
        <v>140</v>
      </c>
      <c r="Q6" s="211" t="s">
        <v>141</v>
      </c>
      <c r="R6" s="211" t="s">
        <v>142</v>
      </c>
      <c r="S6" s="211" t="s">
        <v>143</v>
      </c>
      <c r="T6" s="211" t="s">
        <v>144</v>
      </c>
      <c r="U6" s="211" t="s">
        <v>145</v>
      </c>
      <c r="V6" s="211" t="s">
        <v>146</v>
      </c>
      <c r="W6" s="211" t="s">
        <v>147</v>
      </c>
      <c r="X6" s="211" t="s">
        <v>148</v>
      </c>
      <c r="Y6" s="211" t="s">
        <v>149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150</v>
      </c>
      <c r="B8" s="230" t="s">
        <v>67</v>
      </c>
      <c r="C8" s="248" t="s">
        <v>68</v>
      </c>
      <c r="D8" s="231"/>
      <c r="E8" s="232"/>
      <c r="F8" s="233"/>
      <c r="G8" s="234">
        <f>SUMIF(AG9:AG10,"&lt;&gt;NOR",G9:G10)</f>
        <v>0</v>
      </c>
      <c r="H8" s="228"/>
      <c r="I8" s="228">
        <f>SUM(I9:I10)</f>
        <v>0</v>
      </c>
      <c r="J8" s="228"/>
      <c r="K8" s="228">
        <f>SUM(K9:K10)</f>
        <v>0</v>
      </c>
      <c r="L8" s="228"/>
      <c r="M8" s="228">
        <f>SUM(M9:M10)</f>
        <v>0</v>
      </c>
      <c r="N8" s="227"/>
      <c r="O8" s="227">
        <f>SUM(O9:O10)</f>
        <v>0.49</v>
      </c>
      <c r="P8" s="227"/>
      <c r="Q8" s="227">
        <f>SUM(Q9:Q10)</f>
        <v>0</v>
      </c>
      <c r="R8" s="228"/>
      <c r="S8" s="228"/>
      <c r="T8" s="228"/>
      <c r="U8" s="228"/>
      <c r="V8" s="228">
        <f>SUM(V9:V10)</f>
        <v>1.31</v>
      </c>
      <c r="W8" s="228"/>
      <c r="X8" s="228"/>
      <c r="Y8" s="228"/>
      <c r="AG8" t="s">
        <v>151</v>
      </c>
    </row>
    <row r="9" spans="1:60" ht="22.5" outlineLevel="1" x14ac:dyDescent="0.2">
      <c r="A9" s="236">
        <v>1</v>
      </c>
      <c r="B9" s="237" t="s">
        <v>439</v>
      </c>
      <c r="C9" s="249" t="s">
        <v>440</v>
      </c>
      <c r="D9" s="238" t="s">
        <v>168</v>
      </c>
      <c r="E9" s="239">
        <v>1</v>
      </c>
      <c r="F9" s="240"/>
      <c r="G9" s="241">
        <f>ROUND(E9*F9,2)</f>
        <v>0</v>
      </c>
      <c r="H9" s="224"/>
      <c r="I9" s="223">
        <f>ROUND(E9*H9,2)</f>
        <v>0</v>
      </c>
      <c r="J9" s="224"/>
      <c r="K9" s="223">
        <f>ROUND(E9*J9,2)</f>
        <v>0</v>
      </c>
      <c r="L9" s="223">
        <v>21</v>
      </c>
      <c r="M9" s="223">
        <f>G9*(1+L9/100)</f>
        <v>0</v>
      </c>
      <c r="N9" s="222">
        <v>0.48499999999999999</v>
      </c>
      <c r="O9" s="222">
        <f>ROUND(E9*N9,2)</f>
        <v>0.49</v>
      </c>
      <c r="P9" s="222">
        <v>0</v>
      </c>
      <c r="Q9" s="222">
        <f>ROUND(E9*P9,2)</f>
        <v>0</v>
      </c>
      <c r="R9" s="223"/>
      <c r="S9" s="223" t="s">
        <v>169</v>
      </c>
      <c r="T9" s="223" t="s">
        <v>170</v>
      </c>
      <c r="U9" s="223">
        <v>1.3120000000000001</v>
      </c>
      <c r="V9" s="223">
        <f>ROUND(E9*U9,2)</f>
        <v>1.31</v>
      </c>
      <c r="W9" s="223"/>
      <c r="X9" s="223" t="s">
        <v>156</v>
      </c>
      <c r="Y9" s="223" t="s">
        <v>157</v>
      </c>
      <c r="Z9" s="212"/>
      <c r="AA9" s="212"/>
      <c r="AB9" s="212"/>
      <c r="AC9" s="212"/>
      <c r="AD9" s="212"/>
      <c r="AE9" s="212"/>
      <c r="AF9" s="212"/>
      <c r="AG9" s="212" t="s">
        <v>158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0" t="s">
        <v>441</v>
      </c>
      <c r="D10" s="225"/>
      <c r="E10" s="226">
        <v>1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160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29" t="s">
        <v>150</v>
      </c>
      <c r="B11" s="230" t="s">
        <v>69</v>
      </c>
      <c r="C11" s="248" t="s">
        <v>70</v>
      </c>
      <c r="D11" s="231"/>
      <c r="E11" s="232"/>
      <c r="F11" s="233"/>
      <c r="G11" s="234">
        <f>SUMIF(AG12:AG12,"&lt;&gt;NOR",G12:G12)</f>
        <v>0</v>
      </c>
      <c r="H11" s="228"/>
      <c r="I11" s="228">
        <f>SUM(I12:I12)</f>
        <v>0</v>
      </c>
      <c r="J11" s="228"/>
      <c r="K11" s="228">
        <f>SUM(K12:K12)</f>
        <v>0</v>
      </c>
      <c r="L11" s="228"/>
      <c r="M11" s="228">
        <f>SUM(M12:M12)</f>
        <v>0</v>
      </c>
      <c r="N11" s="227"/>
      <c r="O11" s="227">
        <f>SUM(O12:O12)</f>
        <v>0</v>
      </c>
      <c r="P11" s="227"/>
      <c r="Q11" s="227">
        <f>SUM(Q12:Q12)</f>
        <v>0</v>
      </c>
      <c r="R11" s="228"/>
      <c r="S11" s="228"/>
      <c r="T11" s="228"/>
      <c r="U11" s="228"/>
      <c r="V11" s="228">
        <f>SUM(V12:V12)</f>
        <v>0</v>
      </c>
      <c r="W11" s="228"/>
      <c r="X11" s="228"/>
      <c r="Y11" s="228"/>
      <c r="AG11" t="s">
        <v>151</v>
      </c>
    </row>
    <row r="12" spans="1:60" outlineLevel="1" x14ac:dyDescent="0.2">
      <c r="A12" s="242">
        <v>2</v>
      </c>
      <c r="B12" s="243" t="s">
        <v>348</v>
      </c>
      <c r="C12" s="251" t="s">
        <v>349</v>
      </c>
      <c r="D12" s="244" t="s">
        <v>168</v>
      </c>
      <c r="E12" s="245">
        <v>3</v>
      </c>
      <c r="F12" s="246"/>
      <c r="G12" s="247">
        <f>ROUND(E12*F12,2)</f>
        <v>0</v>
      </c>
      <c r="H12" s="224"/>
      <c r="I12" s="223">
        <f>ROUND(E12*H12,2)</f>
        <v>0</v>
      </c>
      <c r="J12" s="224"/>
      <c r="K12" s="223">
        <f>ROUND(E12*J12,2)</f>
        <v>0</v>
      </c>
      <c r="L12" s="223">
        <v>21</v>
      </c>
      <c r="M12" s="223">
        <f>G12*(1+L12/100)</f>
        <v>0</v>
      </c>
      <c r="N12" s="222">
        <v>0</v>
      </c>
      <c r="O12" s="222">
        <f>ROUND(E12*N12,2)</f>
        <v>0</v>
      </c>
      <c r="P12" s="222">
        <v>0</v>
      </c>
      <c r="Q12" s="222">
        <f>ROUND(E12*P12,2)</f>
        <v>0</v>
      </c>
      <c r="R12" s="223"/>
      <c r="S12" s="223" t="s">
        <v>169</v>
      </c>
      <c r="T12" s="223" t="s">
        <v>170</v>
      </c>
      <c r="U12" s="223">
        <v>0</v>
      </c>
      <c r="V12" s="223">
        <f>ROUND(E12*U12,2)</f>
        <v>0</v>
      </c>
      <c r="W12" s="223"/>
      <c r="X12" s="223" t="s">
        <v>156</v>
      </c>
      <c r="Y12" s="223" t="s">
        <v>157</v>
      </c>
      <c r="Z12" s="212"/>
      <c r="AA12" s="212"/>
      <c r="AB12" s="212"/>
      <c r="AC12" s="212"/>
      <c r="AD12" s="212"/>
      <c r="AE12" s="212"/>
      <c r="AF12" s="212"/>
      <c r="AG12" s="212" t="s">
        <v>158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29" t="s">
        <v>150</v>
      </c>
      <c r="B13" s="230" t="s">
        <v>75</v>
      </c>
      <c r="C13" s="248" t="s">
        <v>76</v>
      </c>
      <c r="D13" s="231"/>
      <c r="E13" s="232"/>
      <c r="F13" s="233"/>
      <c r="G13" s="234">
        <f>SUMIF(AG14:AG14,"&lt;&gt;NOR",G14:G14)</f>
        <v>0</v>
      </c>
      <c r="H13" s="228"/>
      <c r="I13" s="228">
        <f>SUM(I14:I14)</f>
        <v>0</v>
      </c>
      <c r="J13" s="228"/>
      <c r="K13" s="228">
        <f>SUM(K14:K14)</f>
        <v>0</v>
      </c>
      <c r="L13" s="228"/>
      <c r="M13" s="228">
        <f>SUM(M14:M14)</f>
        <v>0</v>
      </c>
      <c r="N13" s="227"/>
      <c r="O13" s="227">
        <f>SUM(O14:O14)</f>
        <v>0.06</v>
      </c>
      <c r="P13" s="227"/>
      <c r="Q13" s="227">
        <f>SUM(Q14:Q14)</f>
        <v>0</v>
      </c>
      <c r="R13" s="228"/>
      <c r="S13" s="228"/>
      <c r="T13" s="228"/>
      <c r="U13" s="228"/>
      <c r="V13" s="228">
        <f>SUM(V14:V14)</f>
        <v>8.56</v>
      </c>
      <c r="W13" s="228"/>
      <c r="X13" s="228"/>
      <c r="Y13" s="228"/>
      <c r="AG13" t="s">
        <v>151</v>
      </c>
    </row>
    <row r="14" spans="1:60" outlineLevel="1" x14ac:dyDescent="0.2">
      <c r="A14" s="242">
        <v>3</v>
      </c>
      <c r="B14" s="243" t="s">
        <v>201</v>
      </c>
      <c r="C14" s="251" t="s">
        <v>202</v>
      </c>
      <c r="D14" s="244" t="s">
        <v>154</v>
      </c>
      <c r="E14" s="245">
        <v>40</v>
      </c>
      <c r="F14" s="246"/>
      <c r="G14" s="247">
        <f>ROUND(E14*F14,2)</f>
        <v>0</v>
      </c>
      <c r="H14" s="224"/>
      <c r="I14" s="223">
        <f>ROUND(E14*H14,2)</f>
        <v>0</v>
      </c>
      <c r="J14" s="224"/>
      <c r="K14" s="223">
        <f>ROUND(E14*J14,2)</f>
        <v>0</v>
      </c>
      <c r="L14" s="223">
        <v>21</v>
      </c>
      <c r="M14" s="223">
        <f>G14*(1+L14/100)</f>
        <v>0</v>
      </c>
      <c r="N14" s="222">
        <v>1.58E-3</v>
      </c>
      <c r="O14" s="222">
        <f>ROUND(E14*N14,2)</f>
        <v>0.06</v>
      </c>
      <c r="P14" s="222">
        <v>0</v>
      </c>
      <c r="Q14" s="222">
        <f>ROUND(E14*P14,2)</f>
        <v>0</v>
      </c>
      <c r="R14" s="223"/>
      <c r="S14" s="223" t="s">
        <v>155</v>
      </c>
      <c r="T14" s="223" t="s">
        <v>170</v>
      </c>
      <c r="U14" s="223">
        <v>0.214</v>
      </c>
      <c r="V14" s="223">
        <f>ROUND(E14*U14,2)</f>
        <v>8.56</v>
      </c>
      <c r="W14" s="223"/>
      <c r="X14" s="223" t="s">
        <v>156</v>
      </c>
      <c r="Y14" s="223" t="s">
        <v>157</v>
      </c>
      <c r="Z14" s="212"/>
      <c r="AA14" s="212"/>
      <c r="AB14" s="212"/>
      <c r="AC14" s="212"/>
      <c r="AD14" s="212"/>
      <c r="AE14" s="212"/>
      <c r="AF14" s="212"/>
      <c r="AG14" s="212" t="s">
        <v>158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29" t="s">
        <v>150</v>
      </c>
      <c r="B15" s="230" t="s">
        <v>79</v>
      </c>
      <c r="C15" s="248" t="s">
        <v>80</v>
      </c>
      <c r="D15" s="231"/>
      <c r="E15" s="232"/>
      <c r="F15" s="233"/>
      <c r="G15" s="234">
        <f>SUMIF(AG16:AG23,"&lt;&gt;NOR",G16:G23)</f>
        <v>0</v>
      </c>
      <c r="H15" s="228"/>
      <c r="I15" s="228">
        <f>SUM(I16:I23)</f>
        <v>0</v>
      </c>
      <c r="J15" s="228"/>
      <c r="K15" s="228">
        <f>SUM(K16:K23)</f>
        <v>0</v>
      </c>
      <c r="L15" s="228"/>
      <c r="M15" s="228">
        <f>SUM(M16:M23)</f>
        <v>0</v>
      </c>
      <c r="N15" s="227"/>
      <c r="O15" s="227">
        <f>SUM(O16:O23)</f>
        <v>0</v>
      </c>
      <c r="P15" s="227"/>
      <c r="Q15" s="227">
        <f>SUM(Q16:Q23)</f>
        <v>0.55999999999999994</v>
      </c>
      <c r="R15" s="228"/>
      <c r="S15" s="228"/>
      <c r="T15" s="228"/>
      <c r="U15" s="228"/>
      <c r="V15" s="228">
        <f>SUM(V16:V23)</f>
        <v>29.410000000000004</v>
      </c>
      <c r="W15" s="228"/>
      <c r="X15" s="228"/>
      <c r="Y15" s="228"/>
      <c r="AG15" t="s">
        <v>151</v>
      </c>
    </row>
    <row r="16" spans="1:60" outlineLevel="1" x14ac:dyDescent="0.2">
      <c r="A16" s="236">
        <v>4</v>
      </c>
      <c r="B16" s="237" t="s">
        <v>442</v>
      </c>
      <c r="C16" s="249" t="s">
        <v>443</v>
      </c>
      <c r="D16" s="238" t="s">
        <v>164</v>
      </c>
      <c r="E16" s="239">
        <v>1.85</v>
      </c>
      <c r="F16" s="240"/>
      <c r="G16" s="241">
        <f>ROUND(E16*F16,2)</f>
        <v>0</v>
      </c>
      <c r="H16" s="224"/>
      <c r="I16" s="223">
        <f>ROUND(E16*H16,2)</f>
        <v>0</v>
      </c>
      <c r="J16" s="224"/>
      <c r="K16" s="223">
        <f>ROUND(E16*J16,2)</f>
        <v>0</v>
      </c>
      <c r="L16" s="223">
        <v>21</v>
      </c>
      <c r="M16" s="223">
        <f>G16*(1+L16/100)</f>
        <v>0</v>
      </c>
      <c r="N16" s="222">
        <v>0</v>
      </c>
      <c r="O16" s="222">
        <f>ROUND(E16*N16,2)</f>
        <v>0</v>
      </c>
      <c r="P16" s="222">
        <v>0.187</v>
      </c>
      <c r="Q16" s="222">
        <f>ROUND(E16*P16,2)</f>
        <v>0.35</v>
      </c>
      <c r="R16" s="223"/>
      <c r="S16" s="223" t="s">
        <v>169</v>
      </c>
      <c r="T16" s="223" t="s">
        <v>170</v>
      </c>
      <c r="U16" s="223">
        <v>6.9</v>
      </c>
      <c r="V16" s="223">
        <f>ROUND(E16*U16,2)</f>
        <v>12.77</v>
      </c>
      <c r="W16" s="223"/>
      <c r="X16" s="223" t="s">
        <v>156</v>
      </c>
      <c r="Y16" s="223" t="s">
        <v>157</v>
      </c>
      <c r="Z16" s="212"/>
      <c r="AA16" s="212"/>
      <c r="AB16" s="212"/>
      <c r="AC16" s="212"/>
      <c r="AD16" s="212"/>
      <c r="AE16" s="212"/>
      <c r="AF16" s="212"/>
      <c r="AG16" s="212" t="s">
        <v>158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2">
      <c r="A17" s="219"/>
      <c r="B17" s="220"/>
      <c r="C17" s="250" t="s">
        <v>444</v>
      </c>
      <c r="D17" s="225"/>
      <c r="E17" s="226">
        <v>1.85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160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2">
        <v>5</v>
      </c>
      <c r="B18" s="243" t="s">
        <v>445</v>
      </c>
      <c r="C18" s="251" t="s">
        <v>446</v>
      </c>
      <c r="D18" s="244" t="s">
        <v>164</v>
      </c>
      <c r="E18" s="245">
        <v>1.85</v>
      </c>
      <c r="F18" s="246"/>
      <c r="G18" s="247">
        <f>ROUND(E18*F18,2)</f>
        <v>0</v>
      </c>
      <c r="H18" s="224"/>
      <c r="I18" s="223">
        <f>ROUND(E18*H18,2)</f>
        <v>0</v>
      </c>
      <c r="J18" s="224"/>
      <c r="K18" s="223">
        <f>ROUND(E18*J18,2)</f>
        <v>0</v>
      </c>
      <c r="L18" s="223">
        <v>21</v>
      </c>
      <c r="M18" s="223">
        <f>G18*(1+L18/100)</f>
        <v>0</v>
      </c>
      <c r="N18" s="222">
        <v>1.34E-3</v>
      </c>
      <c r="O18" s="222">
        <f>ROUND(E18*N18,2)</f>
        <v>0</v>
      </c>
      <c r="P18" s="222">
        <v>0</v>
      </c>
      <c r="Q18" s="222">
        <f>ROUND(E18*P18,2)</f>
        <v>0</v>
      </c>
      <c r="R18" s="223"/>
      <c r="S18" s="223" t="s">
        <v>169</v>
      </c>
      <c r="T18" s="223" t="s">
        <v>170</v>
      </c>
      <c r="U18" s="223">
        <v>1.3</v>
      </c>
      <c r="V18" s="223">
        <f>ROUND(E18*U18,2)</f>
        <v>2.41</v>
      </c>
      <c r="W18" s="223"/>
      <c r="X18" s="223" t="s">
        <v>156</v>
      </c>
      <c r="Y18" s="223" t="s">
        <v>157</v>
      </c>
      <c r="Z18" s="212"/>
      <c r="AA18" s="212"/>
      <c r="AB18" s="212"/>
      <c r="AC18" s="212"/>
      <c r="AD18" s="212"/>
      <c r="AE18" s="212"/>
      <c r="AF18" s="212"/>
      <c r="AG18" s="212" t="s">
        <v>158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2">
        <v>6</v>
      </c>
      <c r="B19" s="243" t="s">
        <v>447</v>
      </c>
      <c r="C19" s="251" t="s">
        <v>448</v>
      </c>
      <c r="D19" s="244" t="s">
        <v>164</v>
      </c>
      <c r="E19" s="245">
        <v>1.85</v>
      </c>
      <c r="F19" s="246"/>
      <c r="G19" s="247">
        <f>ROUND(E19*F19,2)</f>
        <v>0</v>
      </c>
      <c r="H19" s="224"/>
      <c r="I19" s="223">
        <f>ROUND(E19*H19,2)</f>
        <v>0</v>
      </c>
      <c r="J19" s="224"/>
      <c r="K19" s="223">
        <f>ROUND(E19*J19,2)</f>
        <v>0</v>
      </c>
      <c r="L19" s="223">
        <v>21</v>
      </c>
      <c r="M19" s="223">
        <f>G19*(1+L19/100)</f>
        <v>0</v>
      </c>
      <c r="N19" s="222">
        <v>2.0000000000000002E-5</v>
      </c>
      <c r="O19" s="222">
        <f>ROUND(E19*N19,2)</f>
        <v>0</v>
      </c>
      <c r="P19" s="222">
        <v>0</v>
      </c>
      <c r="Q19" s="222">
        <f>ROUND(E19*P19,2)</f>
        <v>0</v>
      </c>
      <c r="R19" s="223"/>
      <c r="S19" s="223" t="s">
        <v>169</v>
      </c>
      <c r="T19" s="223" t="s">
        <v>170</v>
      </c>
      <c r="U19" s="223">
        <v>2.1150000000000002</v>
      </c>
      <c r="V19" s="223">
        <f>ROUND(E19*U19,2)</f>
        <v>3.91</v>
      </c>
      <c r="W19" s="223"/>
      <c r="X19" s="223" t="s">
        <v>156</v>
      </c>
      <c r="Y19" s="223" t="s">
        <v>157</v>
      </c>
      <c r="Z19" s="212"/>
      <c r="AA19" s="212"/>
      <c r="AB19" s="212"/>
      <c r="AC19" s="212"/>
      <c r="AD19" s="212"/>
      <c r="AE19" s="212"/>
      <c r="AF19" s="212"/>
      <c r="AG19" s="212" t="s">
        <v>158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6">
        <v>7</v>
      </c>
      <c r="B20" s="237" t="s">
        <v>449</v>
      </c>
      <c r="C20" s="249" t="s">
        <v>450</v>
      </c>
      <c r="D20" s="238" t="s">
        <v>164</v>
      </c>
      <c r="E20" s="239">
        <v>1</v>
      </c>
      <c r="F20" s="240"/>
      <c r="G20" s="241">
        <f>ROUND(E20*F20,2)</f>
        <v>0</v>
      </c>
      <c r="H20" s="224"/>
      <c r="I20" s="223">
        <f>ROUND(E20*H20,2)</f>
        <v>0</v>
      </c>
      <c r="J20" s="224"/>
      <c r="K20" s="223">
        <f>ROUND(E20*J20,2)</f>
        <v>0</v>
      </c>
      <c r="L20" s="223">
        <v>21</v>
      </c>
      <c r="M20" s="223">
        <f>G20*(1+L20/100)</f>
        <v>0</v>
      </c>
      <c r="N20" s="222">
        <v>0</v>
      </c>
      <c r="O20" s="222">
        <f>ROUND(E20*N20,2)</f>
        <v>0</v>
      </c>
      <c r="P20" s="222">
        <v>0.20799999999999999</v>
      </c>
      <c r="Q20" s="222">
        <f>ROUND(E20*P20,2)</f>
        <v>0.21</v>
      </c>
      <c r="R20" s="223"/>
      <c r="S20" s="223" t="s">
        <v>169</v>
      </c>
      <c r="T20" s="223" t="s">
        <v>170</v>
      </c>
      <c r="U20" s="223">
        <v>6.9</v>
      </c>
      <c r="V20" s="223">
        <f>ROUND(E20*U20,2)</f>
        <v>6.9</v>
      </c>
      <c r="W20" s="223"/>
      <c r="X20" s="223" t="s">
        <v>156</v>
      </c>
      <c r="Y20" s="223" t="s">
        <v>157</v>
      </c>
      <c r="Z20" s="212"/>
      <c r="AA20" s="212"/>
      <c r="AB20" s="212"/>
      <c r="AC20" s="212"/>
      <c r="AD20" s="212"/>
      <c r="AE20" s="212"/>
      <c r="AF20" s="212"/>
      <c r="AG20" s="212" t="s">
        <v>158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451</v>
      </c>
      <c r="D21" s="225"/>
      <c r="E21" s="226">
        <v>1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160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42">
        <v>8</v>
      </c>
      <c r="B22" s="243" t="s">
        <v>452</v>
      </c>
      <c r="C22" s="251" t="s">
        <v>453</v>
      </c>
      <c r="D22" s="244" t="s">
        <v>164</v>
      </c>
      <c r="E22" s="245">
        <v>1</v>
      </c>
      <c r="F22" s="246"/>
      <c r="G22" s="247">
        <f>ROUND(E22*F22,2)</f>
        <v>0</v>
      </c>
      <c r="H22" s="224"/>
      <c r="I22" s="223">
        <f>ROUND(E22*H22,2)</f>
        <v>0</v>
      </c>
      <c r="J22" s="224"/>
      <c r="K22" s="223">
        <f>ROUND(E22*J22,2)</f>
        <v>0</v>
      </c>
      <c r="L22" s="223">
        <v>21</v>
      </c>
      <c r="M22" s="223">
        <f>G22*(1+L22/100)</f>
        <v>0</v>
      </c>
      <c r="N22" s="222">
        <v>1.34E-3</v>
      </c>
      <c r="O22" s="222">
        <f>ROUND(E22*N22,2)</f>
        <v>0</v>
      </c>
      <c r="P22" s="222">
        <v>0</v>
      </c>
      <c r="Q22" s="222">
        <f>ROUND(E22*P22,2)</f>
        <v>0</v>
      </c>
      <c r="R22" s="223"/>
      <c r="S22" s="223" t="s">
        <v>169</v>
      </c>
      <c r="T22" s="223" t="s">
        <v>170</v>
      </c>
      <c r="U22" s="223">
        <v>1.3</v>
      </c>
      <c r="V22" s="223">
        <f>ROUND(E22*U22,2)</f>
        <v>1.3</v>
      </c>
      <c r="W22" s="223"/>
      <c r="X22" s="223" t="s">
        <v>156</v>
      </c>
      <c r="Y22" s="223" t="s">
        <v>157</v>
      </c>
      <c r="Z22" s="212"/>
      <c r="AA22" s="212"/>
      <c r="AB22" s="212"/>
      <c r="AC22" s="212"/>
      <c r="AD22" s="212"/>
      <c r="AE22" s="212"/>
      <c r="AF22" s="212"/>
      <c r="AG22" s="212" t="s">
        <v>158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2">
        <v>9</v>
      </c>
      <c r="B23" s="243" t="s">
        <v>454</v>
      </c>
      <c r="C23" s="251" t="s">
        <v>455</v>
      </c>
      <c r="D23" s="244" t="s">
        <v>164</v>
      </c>
      <c r="E23" s="245">
        <v>1</v>
      </c>
      <c r="F23" s="246"/>
      <c r="G23" s="247">
        <f>ROUND(E23*F23,2)</f>
        <v>0</v>
      </c>
      <c r="H23" s="224"/>
      <c r="I23" s="223">
        <f>ROUND(E23*H23,2)</f>
        <v>0</v>
      </c>
      <c r="J23" s="224"/>
      <c r="K23" s="223">
        <f>ROUND(E23*J23,2)</f>
        <v>0</v>
      </c>
      <c r="L23" s="223">
        <v>21</v>
      </c>
      <c r="M23" s="223">
        <f>G23*(1+L23/100)</f>
        <v>0</v>
      </c>
      <c r="N23" s="222">
        <v>2.0000000000000002E-5</v>
      </c>
      <c r="O23" s="222">
        <f>ROUND(E23*N23,2)</f>
        <v>0</v>
      </c>
      <c r="P23" s="222">
        <v>0</v>
      </c>
      <c r="Q23" s="222">
        <f>ROUND(E23*P23,2)</f>
        <v>0</v>
      </c>
      <c r="R23" s="223"/>
      <c r="S23" s="223" t="s">
        <v>169</v>
      </c>
      <c r="T23" s="223" t="s">
        <v>170</v>
      </c>
      <c r="U23" s="223">
        <v>2.1150000000000002</v>
      </c>
      <c r="V23" s="223">
        <f>ROUND(E23*U23,2)</f>
        <v>2.12</v>
      </c>
      <c r="W23" s="223"/>
      <c r="X23" s="223" t="s">
        <v>156</v>
      </c>
      <c r="Y23" s="223" t="s">
        <v>157</v>
      </c>
      <c r="Z23" s="212"/>
      <c r="AA23" s="212"/>
      <c r="AB23" s="212"/>
      <c r="AC23" s="212"/>
      <c r="AD23" s="212"/>
      <c r="AE23" s="212"/>
      <c r="AF23" s="212"/>
      <c r="AG23" s="212" t="s">
        <v>158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29" t="s">
        <v>150</v>
      </c>
      <c r="B24" s="230" t="s">
        <v>81</v>
      </c>
      <c r="C24" s="248" t="s">
        <v>82</v>
      </c>
      <c r="D24" s="231"/>
      <c r="E24" s="232"/>
      <c r="F24" s="233"/>
      <c r="G24" s="234">
        <f>SUMIF(AG25:AG25,"&lt;&gt;NOR",G25:G25)</f>
        <v>0</v>
      </c>
      <c r="H24" s="228"/>
      <c r="I24" s="228">
        <f>SUM(I25:I25)</f>
        <v>0</v>
      </c>
      <c r="J24" s="228"/>
      <c r="K24" s="228">
        <f>SUM(K25:K25)</f>
        <v>0</v>
      </c>
      <c r="L24" s="228"/>
      <c r="M24" s="228">
        <f>SUM(M25:M25)</f>
        <v>0</v>
      </c>
      <c r="N24" s="227"/>
      <c r="O24" s="227">
        <f>SUM(O25:O25)</f>
        <v>0</v>
      </c>
      <c r="P24" s="227"/>
      <c r="Q24" s="227">
        <f>SUM(Q25:Q25)</f>
        <v>0</v>
      </c>
      <c r="R24" s="228"/>
      <c r="S24" s="228"/>
      <c r="T24" s="228"/>
      <c r="U24" s="228"/>
      <c r="V24" s="228">
        <f>SUM(V25:V25)</f>
        <v>1.1599999999999999</v>
      </c>
      <c r="W24" s="228"/>
      <c r="X24" s="228"/>
      <c r="Y24" s="228"/>
      <c r="AG24" t="s">
        <v>151</v>
      </c>
    </row>
    <row r="25" spans="1:60" ht="22.5" outlineLevel="1" x14ac:dyDescent="0.2">
      <c r="A25" s="242">
        <v>10</v>
      </c>
      <c r="B25" s="243" t="s">
        <v>235</v>
      </c>
      <c r="C25" s="251" t="s">
        <v>236</v>
      </c>
      <c r="D25" s="244" t="s">
        <v>237</v>
      </c>
      <c r="E25" s="245">
        <v>0.55208000000000002</v>
      </c>
      <c r="F25" s="246"/>
      <c r="G25" s="247">
        <f>ROUND(E25*F25,2)</f>
        <v>0</v>
      </c>
      <c r="H25" s="224"/>
      <c r="I25" s="223">
        <f>ROUND(E25*H25,2)</f>
        <v>0</v>
      </c>
      <c r="J25" s="224"/>
      <c r="K25" s="223">
        <f>ROUND(E25*J25,2)</f>
        <v>0</v>
      </c>
      <c r="L25" s="223">
        <v>21</v>
      </c>
      <c r="M25" s="223">
        <f>G25*(1+L25/100)</f>
        <v>0</v>
      </c>
      <c r="N25" s="222">
        <v>0</v>
      </c>
      <c r="O25" s="222">
        <f>ROUND(E25*N25,2)</f>
        <v>0</v>
      </c>
      <c r="P25" s="222">
        <v>0</v>
      </c>
      <c r="Q25" s="222">
        <f>ROUND(E25*P25,2)</f>
        <v>0</v>
      </c>
      <c r="R25" s="223"/>
      <c r="S25" s="223" t="s">
        <v>155</v>
      </c>
      <c r="T25" s="223" t="s">
        <v>155</v>
      </c>
      <c r="U25" s="223">
        <v>2.1</v>
      </c>
      <c r="V25" s="223">
        <f>ROUND(E25*U25,2)</f>
        <v>1.1599999999999999</v>
      </c>
      <c r="W25" s="223"/>
      <c r="X25" s="223" t="s">
        <v>238</v>
      </c>
      <c r="Y25" s="223" t="s">
        <v>157</v>
      </c>
      <c r="Z25" s="212"/>
      <c r="AA25" s="212"/>
      <c r="AB25" s="212"/>
      <c r="AC25" s="212"/>
      <c r="AD25" s="212"/>
      <c r="AE25" s="212"/>
      <c r="AF25" s="212"/>
      <c r="AG25" s="212" t="s">
        <v>239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29" t="s">
        <v>150</v>
      </c>
      <c r="B26" s="230" t="s">
        <v>93</v>
      </c>
      <c r="C26" s="248" t="s">
        <v>94</v>
      </c>
      <c r="D26" s="231"/>
      <c r="E26" s="232"/>
      <c r="F26" s="233"/>
      <c r="G26" s="234">
        <f>SUMIF(AG27:AG42,"&lt;&gt;NOR",G27:G42)</f>
        <v>0</v>
      </c>
      <c r="H26" s="228"/>
      <c r="I26" s="228">
        <f>SUM(I27:I42)</f>
        <v>0</v>
      </c>
      <c r="J26" s="228"/>
      <c r="K26" s="228">
        <f>SUM(K27:K42)</f>
        <v>0</v>
      </c>
      <c r="L26" s="228"/>
      <c r="M26" s="228">
        <f>SUM(M27:M42)</f>
        <v>0</v>
      </c>
      <c r="N26" s="227"/>
      <c r="O26" s="227">
        <f>SUM(O27:O42)</f>
        <v>0</v>
      </c>
      <c r="P26" s="227"/>
      <c r="Q26" s="227">
        <f>SUM(Q27:Q42)</f>
        <v>0</v>
      </c>
      <c r="R26" s="228"/>
      <c r="S26" s="228"/>
      <c r="T26" s="228"/>
      <c r="U26" s="228"/>
      <c r="V26" s="228">
        <f>SUM(V27:V42)</f>
        <v>0</v>
      </c>
      <c r="W26" s="228"/>
      <c r="X26" s="228"/>
      <c r="Y26" s="228"/>
      <c r="AG26" t="s">
        <v>151</v>
      </c>
    </row>
    <row r="27" spans="1:60" outlineLevel="1" x14ac:dyDescent="0.2">
      <c r="A27" s="236">
        <v>11</v>
      </c>
      <c r="B27" s="237" t="s">
        <v>456</v>
      </c>
      <c r="C27" s="249" t="s">
        <v>457</v>
      </c>
      <c r="D27" s="238" t="s">
        <v>458</v>
      </c>
      <c r="E27" s="239">
        <v>4</v>
      </c>
      <c r="F27" s="240"/>
      <c r="G27" s="241">
        <f>ROUND(E27*F27,2)</f>
        <v>0</v>
      </c>
      <c r="H27" s="224"/>
      <c r="I27" s="223">
        <f>ROUND(E27*H27,2)</f>
        <v>0</v>
      </c>
      <c r="J27" s="224"/>
      <c r="K27" s="223">
        <f>ROUND(E27*J27,2)</f>
        <v>0</v>
      </c>
      <c r="L27" s="223">
        <v>21</v>
      </c>
      <c r="M27" s="223">
        <f>G27*(1+L27/100)</f>
        <v>0</v>
      </c>
      <c r="N27" s="222">
        <v>0</v>
      </c>
      <c r="O27" s="222">
        <f>ROUND(E27*N27,2)</f>
        <v>0</v>
      </c>
      <c r="P27" s="222">
        <v>0</v>
      </c>
      <c r="Q27" s="222">
        <f>ROUND(E27*P27,2)</f>
        <v>0</v>
      </c>
      <c r="R27" s="223"/>
      <c r="S27" s="223" t="s">
        <v>169</v>
      </c>
      <c r="T27" s="223" t="s">
        <v>170</v>
      </c>
      <c r="U27" s="223">
        <v>0</v>
      </c>
      <c r="V27" s="223">
        <f>ROUND(E27*U27,2)</f>
        <v>0</v>
      </c>
      <c r="W27" s="223"/>
      <c r="X27" s="223" t="s">
        <v>156</v>
      </c>
      <c r="Y27" s="223" t="s">
        <v>157</v>
      </c>
      <c r="Z27" s="212"/>
      <c r="AA27" s="212"/>
      <c r="AB27" s="212"/>
      <c r="AC27" s="212"/>
      <c r="AD27" s="212"/>
      <c r="AE27" s="212"/>
      <c r="AF27" s="212"/>
      <c r="AG27" s="212" t="s">
        <v>158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45" outlineLevel="2" x14ac:dyDescent="0.2">
      <c r="A28" s="219"/>
      <c r="B28" s="220"/>
      <c r="C28" s="250" t="s">
        <v>459</v>
      </c>
      <c r="D28" s="225"/>
      <c r="E28" s="226"/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160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0" t="s">
        <v>460</v>
      </c>
      <c r="D29" s="225"/>
      <c r="E29" s="226">
        <v>4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160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6">
        <v>12</v>
      </c>
      <c r="B30" s="237" t="s">
        <v>461</v>
      </c>
      <c r="C30" s="249" t="s">
        <v>462</v>
      </c>
      <c r="D30" s="238" t="s">
        <v>458</v>
      </c>
      <c r="E30" s="239">
        <v>2</v>
      </c>
      <c r="F30" s="240"/>
      <c r="G30" s="241">
        <f>ROUND(E30*F30,2)</f>
        <v>0</v>
      </c>
      <c r="H30" s="224"/>
      <c r="I30" s="223">
        <f>ROUND(E30*H30,2)</f>
        <v>0</v>
      </c>
      <c r="J30" s="224"/>
      <c r="K30" s="223">
        <f>ROUND(E30*J30,2)</f>
        <v>0</v>
      </c>
      <c r="L30" s="223">
        <v>21</v>
      </c>
      <c r="M30" s="223">
        <f>G30*(1+L30/100)</f>
        <v>0</v>
      </c>
      <c r="N30" s="222">
        <v>0</v>
      </c>
      <c r="O30" s="222">
        <f>ROUND(E30*N30,2)</f>
        <v>0</v>
      </c>
      <c r="P30" s="222">
        <v>0</v>
      </c>
      <c r="Q30" s="222">
        <f>ROUND(E30*P30,2)</f>
        <v>0</v>
      </c>
      <c r="R30" s="223"/>
      <c r="S30" s="223" t="s">
        <v>169</v>
      </c>
      <c r="T30" s="223" t="s">
        <v>170</v>
      </c>
      <c r="U30" s="223">
        <v>0</v>
      </c>
      <c r="V30" s="223">
        <f>ROUND(E30*U30,2)</f>
        <v>0</v>
      </c>
      <c r="W30" s="223"/>
      <c r="X30" s="223" t="s">
        <v>156</v>
      </c>
      <c r="Y30" s="223" t="s">
        <v>157</v>
      </c>
      <c r="Z30" s="212"/>
      <c r="AA30" s="212"/>
      <c r="AB30" s="212"/>
      <c r="AC30" s="212"/>
      <c r="AD30" s="212"/>
      <c r="AE30" s="212"/>
      <c r="AF30" s="212"/>
      <c r="AG30" s="212" t="s">
        <v>158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45" outlineLevel="2" x14ac:dyDescent="0.2">
      <c r="A31" s="219"/>
      <c r="B31" s="220"/>
      <c r="C31" s="250" t="s">
        <v>459</v>
      </c>
      <c r="D31" s="225"/>
      <c r="E31" s="226"/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160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9"/>
      <c r="B32" s="220"/>
      <c r="C32" s="250" t="s">
        <v>463</v>
      </c>
      <c r="D32" s="225"/>
      <c r="E32" s="226">
        <v>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160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6">
        <v>13</v>
      </c>
      <c r="B33" s="237" t="s">
        <v>464</v>
      </c>
      <c r="C33" s="249" t="s">
        <v>465</v>
      </c>
      <c r="D33" s="238" t="s">
        <v>458</v>
      </c>
      <c r="E33" s="239">
        <v>5</v>
      </c>
      <c r="F33" s="240"/>
      <c r="G33" s="241">
        <f>ROUND(E33*F33,2)</f>
        <v>0</v>
      </c>
      <c r="H33" s="224"/>
      <c r="I33" s="223">
        <f>ROUND(E33*H33,2)</f>
        <v>0</v>
      </c>
      <c r="J33" s="224"/>
      <c r="K33" s="223">
        <f>ROUND(E33*J33,2)</f>
        <v>0</v>
      </c>
      <c r="L33" s="223">
        <v>21</v>
      </c>
      <c r="M33" s="223">
        <f>G33*(1+L33/100)</f>
        <v>0</v>
      </c>
      <c r="N33" s="222">
        <v>0</v>
      </c>
      <c r="O33" s="222">
        <f>ROUND(E33*N33,2)</f>
        <v>0</v>
      </c>
      <c r="P33" s="222">
        <v>0</v>
      </c>
      <c r="Q33" s="222">
        <f>ROUND(E33*P33,2)</f>
        <v>0</v>
      </c>
      <c r="R33" s="223"/>
      <c r="S33" s="223" t="s">
        <v>169</v>
      </c>
      <c r="T33" s="223" t="s">
        <v>170</v>
      </c>
      <c r="U33" s="223">
        <v>0</v>
      </c>
      <c r="V33" s="223">
        <f>ROUND(E33*U33,2)</f>
        <v>0</v>
      </c>
      <c r="W33" s="223"/>
      <c r="X33" s="223" t="s">
        <v>156</v>
      </c>
      <c r="Y33" s="223" t="s">
        <v>157</v>
      </c>
      <c r="Z33" s="212"/>
      <c r="AA33" s="212"/>
      <c r="AB33" s="212"/>
      <c r="AC33" s="212"/>
      <c r="AD33" s="212"/>
      <c r="AE33" s="212"/>
      <c r="AF33" s="212"/>
      <c r="AG33" s="212" t="s">
        <v>158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45" outlineLevel="2" x14ac:dyDescent="0.2">
      <c r="A34" s="219"/>
      <c r="B34" s="220"/>
      <c r="C34" s="250" t="s">
        <v>459</v>
      </c>
      <c r="D34" s="225"/>
      <c r="E34" s="226"/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160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9"/>
      <c r="B35" s="220"/>
      <c r="C35" s="250" t="s">
        <v>466</v>
      </c>
      <c r="D35" s="225"/>
      <c r="E35" s="226">
        <v>5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2"/>
      <c r="AA35" s="212"/>
      <c r="AB35" s="212"/>
      <c r="AC35" s="212"/>
      <c r="AD35" s="212"/>
      <c r="AE35" s="212"/>
      <c r="AF35" s="212"/>
      <c r="AG35" s="212" t="s">
        <v>160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6">
        <v>14</v>
      </c>
      <c r="B36" s="237" t="s">
        <v>467</v>
      </c>
      <c r="C36" s="249" t="s">
        <v>468</v>
      </c>
      <c r="D36" s="238" t="s">
        <v>458</v>
      </c>
      <c r="E36" s="239">
        <v>6</v>
      </c>
      <c r="F36" s="240"/>
      <c r="G36" s="241">
        <f>ROUND(E36*F36,2)</f>
        <v>0</v>
      </c>
      <c r="H36" s="224"/>
      <c r="I36" s="223">
        <f>ROUND(E36*H36,2)</f>
        <v>0</v>
      </c>
      <c r="J36" s="224"/>
      <c r="K36" s="223">
        <f>ROUND(E36*J36,2)</f>
        <v>0</v>
      </c>
      <c r="L36" s="223">
        <v>21</v>
      </c>
      <c r="M36" s="223">
        <f>G36*(1+L36/100)</f>
        <v>0</v>
      </c>
      <c r="N36" s="222">
        <v>0</v>
      </c>
      <c r="O36" s="222">
        <f>ROUND(E36*N36,2)</f>
        <v>0</v>
      </c>
      <c r="P36" s="222">
        <v>0</v>
      </c>
      <c r="Q36" s="222">
        <f>ROUND(E36*P36,2)</f>
        <v>0</v>
      </c>
      <c r="R36" s="223"/>
      <c r="S36" s="223" t="s">
        <v>169</v>
      </c>
      <c r="T36" s="223" t="s">
        <v>170</v>
      </c>
      <c r="U36" s="223">
        <v>0</v>
      </c>
      <c r="V36" s="223">
        <f>ROUND(E36*U36,2)</f>
        <v>0</v>
      </c>
      <c r="W36" s="223"/>
      <c r="X36" s="223" t="s">
        <v>156</v>
      </c>
      <c r="Y36" s="223" t="s">
        <v>157</v>
      </c>
      <c r="Z36" s="212"/>
      <c r="AA36" s="212"/>
      <c r="AB36" s="212"/>
      <c r="AC36" s="212"/>
      <c r="AD36" s="212"/>
      <c r="AE36" s="212"/>
      <c r="AF36" s="212"/>
      <c r="AG36" s="212" t="s">
        <v>158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45" outlineLevel="2" x14ac:dyDescent="0.2">
      <c r="A37" s="219"/>
      <c r="B37" s="220"/>
      <c r="C37" s="250" t="s">
        <v>459</v>
      </c>
      <c r="D37" s="225"/>
      <c r="E37" s="226"/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160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0" t="s">
        <v>469</v>
      </c>
      <c r="D38" s="225"/>
      <c r="E38" s="226">
        <v>6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160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2">
        <v>15</v>
      </c>
      <c r="B39" s="243" t="s">
        <v>470</v>
      </c>
      <c r="C39" s="251" t="s">
        <v>471</v>
      </c>
      <c r="D39" s="244" t="s">
        <v>410</v>
      </c>
      <c r="E39" s="245">
        <v>1</v>
      </c>
      <c r="F39" s="246"/>
      <c r="G39" s="247">
        <f>ROUND(E39*F39,2)</f>
        <v>0</v>
      </c>
      <c r="H39" s="224"/>
      <c r="I39" s="223">
        <f>ROUND(E39*H39,2)</f>
        <v>0</v>
      </c>
      <c r="J39" s="224"/>
      <c r="K39" s="223">
        <f>ROUND(E39*J39,2)</f>
        <v>0</v>
      </c>
      <c r="L39" s="223">
        <v>21</v>
      </c>
      <c r="M39" s="223">
        <f>G39*(1+L39/100)</f>
        <v>0</v>
      </c>
      <c r="N39" s="222">
        <v>0</v>
      </c>
      <c r="O39" s="222">
        <f>ROUND(E39*N39,2)</f>
        <v>0</v>
      </c>
      <c r="P39" s="222">
        <v>0</v>
      </c>
      <c r="Q39" s="222">
        <f>ROUND(E39*P39,2)</f>
        <v>0</v>
      </c>
      <c r="R39" s="223"/>
      <c r="S39" s="223" t="s">
        <v>169</v>
      </c>
      <c r="T39" s="223" t="s">
        <v>170</v>
      </c>
      <c r="U39" s="223">
        <v>0</v>
      </c>
      <c r="V39" s="223">
        <f>ROUND(E39*U39,2)</f>
        <v>0</v>
      </c>
      <c r="W39" s="223"/>
      <c r="X39" s="223" t="s">
        <v>156</v>
      </c>
      <c r="Y39" s="223" t="s">
        <v>157</v>
      </c>
      <c r="Z39" s="212"/>
      <c r="AA39" s="212"/>
      <c r="AB39" s="212"/>
      <c r="AC39" s="212"/>
      <c r="AD39" s="212"/>
      <c r="AE39" s="212"/>
      <c r="AF39" s="212"/>
      <c r="AG39" s="212" t="s">
        <v>158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6">
        <v>16</v>
      </c>
      <c r="B40" s="237" t="s">
        <v>472</v>
      </c>
      <c r="C40" s="249" t="s">
        <v>473</v>
      </c>
      <c r="D40" s="238" t="s">
        <v>255</v>
      </c>
      <c r="E40" s="239">
        <v>1</v>
      </c>
      <c r="F40" s="240"/>
      <c r="G40" s="241">
        <f>ROUND(E40*F40,2)</f>
        <v>0</v>
      </c>
      <c r="H40" s="224"/>
      <c r="I40" s="223">
        <f>ROUND(E40*H40,2)</f>
        <v>0</v>
      </c>
      <c r="J40" s="224"/>
      <c r="K40" s="223">
        <f>ROUND(E40*J40,2)</f>
        <v>0</v>
      </c>
      <c r="L40" s="223">
        <v>21</v>
      </c>
      <c r="M40" s="223">
        <f>G40*(1+L40/100)</f>
        <v>0</v>
      </c>
      <c r="N40" s="222">
        <v>0</v>
      </c>
      <c r="O40" s="222">
        <f>ROUND(E40*N40,2)</f>
        <v>0</v>
      </c>
      <c r="P40" s="222">
        <v>0</v>
      </c>
      <c r="Q40" s="222">
        <f>ROUND(E40*P40,2)</f>
        <v>0</v>
      </c>
      <c r="R40" s="223"/>
      <c r="S40" s="223" t="s">
        <v>169</v>
      </c>
      <c r="T40" s="223" t="s">
        <v>170</v>
      </c>
      <c r="U40" s="223">
        <v>0</v>
      </c>
      <c r="V40" s="223">
        <f>ROUND(E40*U40,2)</f>
        <v>0</v>
      </c>
      <c r="W40" s="223"/>
      <c r="X40" s="223" t="s">
        <v>156</v>
      </c>
      <c r="Y40" s="223" t="s">
        <v>157</v>
      </c>
      <c r="Z40" s="212"/>
      <c r="AA40" s="212"/>
      <c r="AB40" s="212"/>
      <c r="AC40" s="212"/>
      <c r="AD40" s="212"/>
      <c r="AE40" s="212"/>
      <c r="AF40" s="212"/>
      <c r="AG40" s="212" t="s">
        <v>158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2" x14ac:dyDescent="0.2">
      <c r="A41" s="219"/>
      <c r="B41" s="220"/>
      <c r="C41" s="250" t="s">
        <v>474</v>
      </c>
      <c r="D41" s="225"/>
      <c r="E41" s="226"/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160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0" t="s">
        <v>420</v>
      </c>
      <c r="D42" s="225"/>
      <c r="E42" s="226">
        <v>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160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9" t="s">
        <v>150</v>
      </c>
      <c r="B43" s="230" t="s">
        <v>95</v>
      </c>
      <c r="C43" s="248" t="s">
        <v>96</v>
      </c>
      <c r="D43" s="231"/>
      <c r="E43" s="232"/>
      <c r="F43" s="233"/>
      <c r="G43" s="234">
        <f>SUMIF(AG44:AG54,"&lt;&gt;NOR",G44:G54)</f>
        <v>0</v>
      </c>
      <c r="H43" s="228"/>
      <c r="I43" s="228">
        <f>SUM(I44:I54)</f>
        <v>0</v>
      </c>
      <c r="J43" s="228"/>
      <c r="K43" s="228">
        <f>SUM(K44:K54)</f>
        <v>0</v>
      </c>
      <c r="L43" s="228"/>
      <c r="M43" s="228">
        <f>SUM(M44:M54)</f>
        <v>0</v>
      </c>
      <c r="N43" s="227"/>
      <c r="O43" s="227">
        <f>SUM(O44:O54)</f>
        <v>0</v>
      </c>
      <c r="P43" s="227"/>
      <c r="Q43" s="227">
        <f>SUM(Q44:Q54)</f>
        <v>0</v>
      </c>
      <c r="R43" s="228"/>
      <c r="S43" s="228"/>
      <c r="T43" s="228"/>
      <c r="U43" s="228"/>
      <c r="V43" s="228">
        <f>SUM(V44:V54)</f>
        <v>0</v>
      </c>
      <c r="W43" s="228"/>
      <c r="X43" s="228"/>
      <c r="Y43" s="228"/>
      <c r="AG43" t="s">
        <v>151</v>
      </c>
    </row>
    <row r="44" spans="1:60" outlineLevel="1" x14ac:dyDescent="0.2">
      <c r="A44" s="236">
        <v>17</v>
      </c>
      <c r="B44" s="237" t="s">
        <v>475</v>
      </c>
      <c r="C44" s="249" t="s">
        <v>476</v>
      </c>
      <c r="D44" s="238" t="s">
        <v>154</v>
      </c>
      <c r="E44" s="239">
        <v>8</v>
      </c>
      <c r="F44" s="240"/>
      <c r="G44" s="241">
        <f>ROUND(E44*F44,2)</f>
        <v>0</v>
      </c>
      <c r="H44" s="224"/>
      <c r="I44" s="223">
        <f>ROUND(E44*H44,2)</f>
        <v>0</v>
      </c>
      <c r="J44" s="224"/>
      <c r="K44" s="223">
        <f>ROUND(E44*J44,2)</f>
        <v>0</v>
      </c>
      <c r="L44" s="223">
        <v>21</v>
      </c>
      <c r="M44" s="223">
        <f>G44*(1+L44/100)</f>
        <v>0</v>
      </c>
      <c r="N44" s="222">
        <v>0</v>
      </c>
      <c r="O44" s="222">
        <f>ROUND(E44*N44,2)</f>
        <v>0</v>
      </c>
      <c r="P44" s="222">
        <v>0</v>
      </c>
      <c r="Q44" s="222">
        <f>ROUND(E44*P44,2)</f>
        <v>0</v>
      </c>
      <c r="R44" s="223"/>
      <c r="S44" s="223" t="s">
        <v>169</v>
      </c>
      <c r="T44" s="223" t="s">
        <v>170</v>
      </c>
      <c r="U44" s="223">
        <v>0</v>
      </c>
      <c r="V44" s="223">
        <f>ROUND(E44*U44,2)</f>
        <v>0</v>
      </c>
      <c r="W44" s="223"/>
      <c r="X44" s="223" t="s">
        <v>156</v>
      </c>
      <c r="Y44" s="223" t="s">
        <v>157</v>
      </c>
      <c r="Z44" s="212"/>
      <c r="AA44" s="212"/>
      <c r="AB44" s="212"/>
      <c r="AC44" s="212"/>
      <c r="AD44" s="212"/>
      <c r="AE44" s="212"/>
      <c r="AF44" s="212"/>
      <c r="AG44" s="212" t="s">
        <v>411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0" t="s">
        <v>477</v>
      </c>
      <c r="D45" s="225"/>
      <c r="E45" s="226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2"/>
      <c r="AA45" s="212"/>
      <c r="AB45" s="212"/>
      <c r="AC45" s="212"/>
      <c r="AD45" s="212"/>
      <c r="AE45" s="212"/>
      <c r="AF45" s="212"/>
      <c r="AG45" s="212" t="s">
        <v>160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3" x14ac:dyDescent="0.2">
      <c r="A46" s="219"/>
      <c r="B46" s="220"/>
      <c r="C46" s="250" t="s">
        <v>478</v>
      </c>
      <c r="D46" s="225"/>
      <c r="E46" s="226">
        <v>8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2"/>
      <c r="AA46" s="212"/>
      <c r="AB46" s="212"/>
      <c r="AC46" s="212"/>
      <c r="AD46" s="212"/>
      <c r="AE46" s="212"/>
      <c r="AF46" s="212"/>
      <c r="AG46" s="212" t="s">
        <v>160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6">
        <v>18</v>
      </c>
      <c r="B47" s="237" t="s">
        <v>479</v>
      </c>
      <c r="C47" s="249" t="s">
        <v>480</v>
      </c>
      <c r="D47" s="238" t="s">
        <v>410</v>
      </c>
      <c r="E47" s="239">
        <v>1</v>
      </c>
      <c r="F47" s="240"/>
      <c r="G47" s="241">
        <f>ROUND(E47*F47,2)</f>
        <v>0</v>
      </c>
      <c r="H47" s="224"/>
      <c r="I47" s="223">
        <f>ROUND(E47*H47,2)</f>
        <v>0</v>
      </c>
      <c r="J47" s="224"/>
      <c r="K47" s="223">
        <f>ROUND(E47*J47,2)</f>
        <v>0</v>
      </c>
      <c r="L47" s="223">
        <v>21</v>
      </c>
      <c r="M47" s="223">
        <f>G47*(1+L47/100)</f>
        <v>0</v>
      </c>
      <c r="N47" s="222">
        <v>0</v>
      </c>
      <c r="O47" s="222">
        <f>ROUND(E47*N47,2)</f>
        <v>0</v>
      </c>
      <c r="P47" s="222">
        <v>0</v>
      </c>
      <c r="Q47" s="222">
        <f>ROUND(E47*P47,2)</f>
        <v>0</v>
      </c>
      <c r="R47" s="223"/>
      <c r="S47" s="223" t="s">
        <v>169</v>
      </c>
      <c r="T47" s="223" t="s">
        <v>170</v>
      </c>
      <c r="U47" s="223">
        <v>0</v>
      </c>
      <c r="V47" s="223">
        <f>ROUND(E47*U47,2)</f>
        <v>0</v>
      </c>
      <c r="W47" s="223"/>
      <c r="X47" s="223" t="s">
        <v>156</v>
      </c>
      <c r="Y47" s="223" t="s">
        <v>157</v>
      </c>
      <c r="Z47" s="212"/>
      <c r="AA47" s="212"/>
      <c r="AB47" s="212"/>
      <c r="AC47" s="212"/>
      <c r="AD47" s="212"/>
      <c r="AE47" s="212"/>
      <c r="AF47" s="212"/>
      <c r="AG47" s="212" t="s">
        <v>158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2" x14ac:dyDescent="0.2">
      <c r="A48" s="219"/>
      <c r="B48" s="220"/>
      <c r="C48" s="250" t="s">
        <v>481</v>
      </c>
      <c r="D48" s="225"/>
      <c r="E48" s="226"/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2"/>
      <c r="AA48" s="212"/>
      <c r="AB48" s="212"/>
      <c r="AC48" s="212"/>
      <c r="AD48" s="212"/>
      <c r="AE48" s="212"/>
      <c r="AF48" s="212"/>
      <c r="AG48" s="212" t="s">
        <v>160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3" x14ac:dyDescent="0.2">
      <c r="A49" s="219"/>
      <c r="B49" s="220"/>
      <c r="C49" s="250" t="s">
        <v>420</v>
      </c>
      <c r="D49" s="225"/>
      <c r="E49" s="226">
        <v>1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2"/>
      <c r="AA49" s="212"/>
      <c r="AB49" s="212"/>
      <c r="AC49" s="212"/>
      <c r="AD49" s="212"/>
      <c r="AE49" s="212"/>
      <c r="AF49" s="212"/>
      <c r="AG49" s="212" t="s">
        <v>160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2">
        <v>19</v>
      </c>
      <c r="B50" s="243" t="s">
        <v>482</v>
      </c>
      <c r="C50" s="251" t="s">
        <v>483</v>
      </c>
      <c r="D50" s="244" t="s">
        <v>410</v>
      </c>
      <c r="E50" s="245">
        <v>2</v>
      </c>
      <c r="F50" s="246"/>
      <c r="G50" s="247">
        <f>ROUND(E50*F50,2)</f>
        <v>0</v>
      </c>
      <c r="H50" s="224"/>
      <c r="I50" s="223">
        <f>ROUND(E50*H50,2)</f>
        <v>0</v>
      </c>
      <c r="J50" s="224"/>
      <c r="K50" s="223">
        <f>ROUND(E50*J50,2)</f>
        <v>0</v>
      </c>
      <c r="L50" s="223">
        <v>21</v>
      </c>
      <c r="M50" s="223">
        <f>G50*(1+L50/100)</f>
        <v>0</v>
      </c>
      <c r="N50" s="222">
        <v>0</v>
      </c>
      <c r="O50" s="222">
        <f>ROUND(E50*N50,2)</f>
        <v>0</v>
      </c>
      <c r="P50" s="222">
        <v>0</v>
      </c>
      <c r="Q50" s="222">
        <f>ROUND(E50*P50,2)</f>
        <v>0</v>
      </c>
      <c r="R50" s="223"/>
      <c r="S50" s="223" t="s">
        <v>169</v>
      </c>
      <c r="T50" s="223" t="s">
        <v>170</v>
      </c>
      <c r="U50" s="223">
        <v>0</v>
      </c>
      <c r="V50" s="223">
        <f>ROUND(E50*U50,2)</f>
        <v>0</v>
      </c>
      <c r="W50" s="223"/>
      <c r="X50" s="223" t="s">
        <v>156</v>
      </c>
      <c r="Y50" s="223" t="s">
        <v>157</v>
      </c>
      <c r="Z50" s="212"/>
      <c r="AA50" s="212"/>
      <c r="AB50" s="212"/>
      <c r="AC50" s="212"/>
      <c r="AD50" s="212"/>
      <c r="AE50" s="212"/>
      <c r="AF50" s="212"/>
      <c r="AG50" s="212" t="s">
        <v>158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2">
        <v>20</v>
      </c>
      <c r="B51" s="243" t="s">
        <v>484</v>
      </c>
      <c r="C51" s="251" t="s">
        <v>485</v>
      </c>
      <c r="D51" s="244" t="s">
        <v>410</v>
      </c>
      <c r="E51" s="245">
        <v>2</v>
      </c>
      <c r="F51" s="246"/>
      <c r="G51" s="247">
        <f>ROUND(E51*F51,2)</f>
        <v>0</v>
      </c>
      <c r="H51" s="224"/>
      <c r="I51" s="223">
        <f>ROUND(E51*H51,2)</f>
        <v>0</v>
      </c>
      <c r="J51" s="224"/>
      <c r="K51" s="223">
        <f>ROUND(E51*J51,2)</f>
        <v>0</v>
      </c>
      <c r="L51" s="223">
        <v>21</v>
      </c>
      <c r="M51" s="223">
        <f>G51*(1+L51/100)</f>
        <v>0</v>
      </c>
      <c r="N51" s="222">
        <v>0</v>
      </c>
      <c r="O51" s="222">
        <f>ROUND(E51*N51,2)</f>
        <v>0</v>
      </c>
      <c r="P51" s="222">
        <v>0</v>
      </c>
      <c r="Q51" s="222">
        <f>ROUND(E51*P51,2)</f>
        <v>0</v>
      </c>
      <c r="R51" s="223"/>
      <c r="S51" s="223" t="s">
        <v>169</v>
      </c>
      <c r="T51" s="223" t="s">
        <v>170</v>
      </c>
      <c r="U51" s="223">
        <v>0</v>
      </c>
      <c r="V51" s="223">
        <f>ROUND(E51*U51,2)</f>
        <v>0</v>
      </c>
      <c r="W51" s="223"/>
      <c r="X51" s="223" t="s">
        <v>156</v>
      </c>
      <c r="Y51" s="223" t="s">
        <v>157</v>
      </c>
      <c r="Z51" s="212"/>
      <c r="AA51" s="212"/>
      <c r="AB51" s="212"/>
      <c r="AC51" s="212"/>
      <c r="AD51" s="212"/>
      <c r="AE51" s="212"/>
      <c r="AF51" s="212"/>
      <c r="AG51" s="212" t="s">
        <v>158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6">
        <v>21</v>
      </c>
      <c r="B52" s="237" t="s">
        <v>486</v>
      </c>
      <c r="C52" s="249" t="s">
        <v>487</v>
      </c>
      <c r="D52" s="238" t="s">
        <v>410</v>
      </c>
      <c r="E52" s="239">
        <v>1</v>
      </c>
      <c r="F52" s="240"/>
      <c r="G52" s="241">
        <f>ROUND(E52*F52,2)</f>
        <v>0</v>
      </c>
      <c r="H52" s="224"/>
      <c r="I52" s="223">
        <f>ROUND(E52*H52,2)</f>
        <v>0</v>
      </c>
      <c r="J52" s="224"/>
      <c r="K52" s="223">
        <f>ROUND(E52*J52,2)</f>
        <v>0</v>
      </c>
      <c r="L52" s="223">
        <v>21</v>
      </c>
      <c r="M52" s="223">
        <f>G52*(1+L52/100)</f>
        <v>0</v>
      </c>
      <c r="N52" s="222">
        <v>0</v>
      </c>
      <c r="O52" s="222">
        <f>ROUND(E52*N52,2)</f>
        <v>0</v>
      </c>
      <c r="P52" s="222">
        <v>0</v>
      </c>
      <c r="Q52" s="222">
        <f>ROUND(E52*P52,2)</f>
        <v>0</v>
      </c>
      <c r="R52" s="223"/>
      <c r="S52" s="223" t="s">
        <v>169</v>
      </c>
      <c r="T52" s="223" t="s">
        <v>170</v>
      </c>
      <c r="U52" s="223">
        <v>0</v>
      </c>
      <c r="V52" s="223">
        <f>ROUND(E52*U52,2)</f>
        <v>0</v>
      </c>
      <c r="W52" s="223"/>
      <c r="X52" s="223" t="s">
        <v>156</v>
      </c>
      <c r="Y52" s="223" t="s">
        <v>157</v>
      </c>
      <c r="Z52" s="212"/>
      <c r="AA52" s="212"/>
      <c r="AB52" s="212"/>
      <c r="AC52" s="212"/>
      <c r="AD52" s="212"/>
      <c r="AE52" s="212"/>
      <c r="AF52" s="212"/>
      <c r="AG52" s="212" t="s">
        <v>158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9"/>
      <c r="B53" s="220"/>
      <c r="C53" s="250" t="s">
        <v>488</v>
      </c>
      <c r="D53" s="225"/>
      <c r="E53" s="226"/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2"/>
      <c r="AA53" s="212"/>
      <c r="AB53" s="212"/>
      <c r="AC53" s="212"/>
      <c r="AD53" s="212"/>
      <c r="AE53" s="212"/>
      <c r="AF53" s="212"/>
      <c r="AG53" s="212" t="s">
        <v>160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9"/>
      <c r="B54" s="220"/>
      <c r="C54" s="250" t="s">
        <v>420</v>
      </c>
      <c r="D54" s="225"/>
      <c r="E54" s="226">
        <v>1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2"/>
      <c r="AA54" s="212"/>
      <c r="AB54" s="212"/>
      <c r="AC54" s="212"/>
      <c r="AD54" s="212"/>
      <c r="AE54" s="212"/>
      <c r="AF54" s="212"/>
      <c r="AG54" s="212" t="s">
        <v>160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9" t="s">
        <v>150</v>
      </c>
      <c r="B55" s="230" t="s">
        <v>97</v>
      </c>
      <c r="C55" s="248" t="s">
        <v>98</v>
      </c>
      <c r="D55" s="231"/>
      <c r="E55" s="232"/>
      <c r="F55" s="233"/>
      <c r="G55" s="234">
        <f>SUMIF(AG56:AG61,"&lt;&gt;NOR",G56:G61)</f>
        <v>0</v>
      </c>
      <c r="H55" s="228"/>
      <c r="I55" s="228">
        <f>SUM(I56:I61)</f>
        <v>0</v>
      </c>
      <c r="J55" s="228"/>
      <c r="K55" s="228">
        <f>SUM(K56:K61)</f>
        <v>0</v>
      </c>
      <c r="L55" s="228"/>
      <c r="M55" s="228">
        <f>SUM(M56:M61)</f>
        <v>0</v>
      </c>
      <c r="N55" s="227"/>
      <c r="O55" s="227">
        <f>SUM(O56:O61)</f>
        <v>0</v>
      </c>
      <c r="P55" s="227"/>
      <c r="Q55" s="227">
        <f>SUM(Q56:Q61)</f>
        <v>0</v>
      </c>
      <c r="R55" s="228"/>
      <c r="S55" s="228"/>
      <c r="T55" s="228"/>
      <c r="U55" s="228"/>
      <c r="V55" s="228">
        <f>SUM(V56:V61)</f>
        <v>0</v>
      </c>
      <c r="W55" s="228"/>
      <c r="X55" s="228"/>
      <c r="Y55" s="228"/>
      <c r="AG55" t="s">
        <v>151</v>
      </c>
    </row>
    <row r="56" spans="1:60" outlineLevel="1" x14ac:dyDescent="0.2">
      <c r="A56" s="236">
        <v>22</v>
      </c>
      <c r="B56" s="237" t="s">
        <v>489</v>
      </c>
      <c r="C56" s="249" t="s">
        <v>490</v>
      </c>
      <c r="D56" s="238" t="s">
        <v>255</v>
      </c>
      <c r="E56" s="239">
        <v>1</v>
      </c>
      <c r="F56" s="240"/>
      <c r="G56" s="241">
        <f>ROUND(E56*F56,2)</f>
        <v>0</v>
      </c>
      <c r="H56" s="224"/>
      <c r="I56" s="223">
        <f>ROUND(E56*H56,2)</f>
        <v>0</v>
      </c>
      <c r="J56" s="224"/>
      <c r="K56" s="223">
        <f>ROUND(E56*J56,2)</f>
        <v>0</v>
      </c>
      <c r="L56" s="223">
        <v>21</v>
      </c>
      <c r="M56" s="223">
        <f>G56*(1+L56/100)</f>
        <v>0</v>
      </c>
      <c r="N56" s="222">
        <v>0</v>
      </c>
      <c r="O56" s="222">
        <f>ROUND(E56*N56,2)</f>
        <v>0</v>
      </c>
      <c r="P56" s="222">
        <v>0</v>
      </c>
      <c r="Q56" s="222">
        <f>ROUND(E56*P56,2)</f>
        <v>0</v>
      </c>
      <c r="R56" s="223"/>
      <c r="S56" s="223" t="s">
        <v>169</v>
      </c>
      <c r="T56" s="223" t="s">
        <v>170</v>
      </c>
      <c r="U56" s="223">
        <v>0</v>
      </c>
      <c r="V56" s="223">
        <f>ROUND(E56*U56,2)</f>
        <v>0</v>
      </c>
      <c r="W56" s="223"/>
      <c r="X56" s="223" t="s">
        <v>156</v>
      </c>
      <c r="Y56" s="223" t="s">
        <v>157</v>
      </c>
      <c r="Z56" s="212"/>
      <c r="AA56" s="212"/>
      <c r="AB56" s="212"/>
      <c r="AC56" s="212"/>
      <c r="AD56" s="212"/>
      <c r="AE56" s="212"/>
      <c r="AF56" s="212"/>
      <c r="AG56" s="212" t="s">
        <v>411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2" x14ac:dyDescent="0.2">
      <c r="A57" s="219"/>
      <c r="B57" s="220"/>
      <c r="C57" s="250" t="s">
        <v>491</v>
      </c>
      <c r="D57" s="225"/>
      <c r="E57" s="226"/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2"/>
      <c r="AA57" s="212"/>
      <c r="AB57" s="212"/>
      <c r="AC57" s="212"/>
      <c r="AD57" s="212"/>
      <c r="AE57" s="212"/>
      <c r="AF57" s="212"/>
      <c r="AG57" s="212" t="s">
        <v>160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2">
      <c r="A58" s="219"/>
      <c r="B58" s="220"/>
      <c r="C58" s="250" t="s">
        <v>492</v>
      </c>
      <c r="D58" s="225"/>
      <c r="E58" s="226">
        <v>1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2"/>
      <c r="AA58" s="212"/>
      <c r="AB58" s="212"/>
      <c r="AC58" s="212"/>
      <c r="AD58" s="212"/>
      <c r="AE58" s="212"/>
      <c r="AF58" s="212"/>
      <c r="AG58" s="212" t="s">
        <v>160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6">
        <v>23</v>
      </c>
      <c r="B59" s="237" t="s">
        <v>493</v>
      </c>
      <c r="C59" s="249" t="s">
        <v>494</v>
      </c>
      <c r="D59" s="238" t="s">
        <v>255</v>
      </c>
      <c r="E59" s="239">
        <v>1</v>
      </c>
      <c r="F59" s="240"/>
      <c r="G59" s="241">
        <f>ROUND(E59*F59,2)</f>
        <v>0</v>
      </c>
      <c r="H59" s="224"/>
      <c r="I59" s="223">
        <f>ROUND(E59*H59,2)</f>
        <v>0</v>
      </c>
      <c r="J59" s="224"/>
      <c r="K59" s="223">
        <f>ROUND(E59*J59,2)</f>
        <v>0</v>
      </c>
      <c r="L59" s="223">
        <v>21</v>
      </c>
      <c r="M59" s="223">
        <f>G59*(1+L59/100)</f>
        <v>0</v>
      </c>
      <c r="N59" s="222">
        <v>0</v>
      </c>
      <c r="O59" s="222">
        <f>ROUND(E59*N59,2)</f>
        <v>0</v>
      </c>
      <c r="P59" s="222">
        <v>0</v>
      </c>
      <c r="Q59" s="222">
        <f>ROUND(E59*P59,2)</f>
        <v>0</v>
      </c>
      <c r="R59" s="223"/>
      <c r="S59" s="223" t="s">
        <v>169</v>
      </c>
      <c r="T59" s="223" t="s">
        <v>170</v>
      </c>
      <c r="U59" s="223">
        <v>0</v>
      </c>
      <c r="V59" s="223">
        <f>ROUND(E59*U59,2)</f>
        <v>0</v>
      </c>
      <c r="W59" s="223"/>
      <c r="X59" s="223" t="s">
        <v>156</v>
      </c>
      <c r="Y59" s="223" t="s">
        <v>157</v>
      </c>
      <c r="Z59" s="212"/>
      <c r="AA59" s="212"/>
      <c r="AB59" s="212"/>
      <c r="AC59" s="212"/>
      <c r="AD59" s="212"/>
      <c r="AE59" s="212"/>
      <c r="AF59" s="212"/>
      <c r="AG59" s="212" t="s">
        <v>411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2" x14ac:dyDescent="0.2">
      <c r="A60" s="219"/>
      <c r="B60" s="220"/>
      <c r="C60" s="250" t="s">
        <v>495</v>
      </c>
      <c r="D60" s="225"/>
      <c r="E60" s="226"/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2"/>
      <c r="AA60" s="212"/>
      <c r="AB60" s="212"/>
      <c r="AC60" s="212"/>
      <c r="AD60" s="212"/>
      <c r="AE60" s="212"/>
      <c r="AF60" s="212"/>
      <c r="AG60" s="212" t="s">
        <v>160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9"/>
      <c r="B61" s="220"/>
      <c r="C61" s="250" t="s">
        <v>492</v>
      </c>
      <c r="D61" s="225"/>
      <c r="E61" s="226">
        <v>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2"/>
      <c r="AA61" s="212"/>
      <c r="AB61" s="212"/>
      <c r="AC61" s="212"/>
      <c r="AD61" s="212"/>
      <c r="AE61" s="212"/>
      <c r="AF61" s="212"/>
      <c r="AG61" s="212" t="s">
        <v>160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29" t="s">
        <v>150</v>
      </c>
      <c r="B62" s="230" t="s">
        <v>119</v>
      </c>
      <c r="C62" s="248" t="s">
        <v>120</v>
      </c>
      <c r="D62" s="231"/>
      <c r="E62" s="232"/>
      <c r="F62" s="233"/>
      <c r="G62" s="234">
        <f>SUMIF(AG63:AG67,"&lt;&gt;NOR",G63:G67)</f>
        <v>0</v>
      </c>
      <c r="H62" s="228"/>
      <c r="I62" s="228">
        <f>SUM(I63:I67)</f>
        <v>0</v>
      </c>
      <c r="J62" s="228"/>
      <c r="K62" s="228">
        <f>SUM(K63:K67)</f>
        <v>0</v>
      </c>
      <c r="L62" s="228"/>
      <c r="M62" s="228">
        <f>SUM(M63:M67)</f>
        <v>0</v>
      </c>
      <c r="N62" s="227"/>
      <c r="O62" s="227">
        <f>SUM(O63:O67)</f>
        <v>0</v>
      </c>
      <c r="P62" s="227"/>
      <c r="Q62" s="227">
        <f>SUM(Q63:Q67)</f>
        <v>0</v>
      </c>
      <c r="R62" s="228"/>
      <c r="S62" s="228"/>
      <c r="T62" s="228"/>
      <c r="U62" s="228"/>
      <c r="V62" s="228">
        <f>SUM(V63:V67)</f>
        <v>0.93</v>
      </c>
      <c r="W62" s="228"/>
      <c r="X62" s="228"/>
      <c r="Y62" s="228"/>
      <c r="AG62" t="s">
        <v>151</v>
      </c>
    </row>
    <row r="63" spans="1:60" outlineLevel="1" x14ac:dyDescent="0.2">
      <c r="A63" s="242">
        <v>24</v>
      </c>
      <c r="B63" s="243" t="s">
        <v>325</v>
      </c>
      <c r="C63" s="251" t="s">
        <v>326</v>
      </c>
      <c r="D63" s="244" t="s">
        <v>237</v>
      </c>
      <c r="E63" s="245">
        <v>0.55395000000000005</v>
      </c>
      <c r="F63" s="246"/>
      <c r="G63" s="247">
        <f>ROUND(E63*F63,2)</f>
        <v>0</v>
      </c>
      <c r="H63" s="224"/>
      <c r="I63" s="223">
        <f>ROUND(E63*H63,2)</f>
        <v>0</v>
      </c>
      <c r="J63" s="224"/>
      <c r="K63" s="223">
        <f>ROUND(E63*J63,2)</f>
        <v>0</v>
      </c>
      <c r="L63" s="223">
        <v>21</v>
      </c>
      <c r="M63" s="223">
        <f>G63*(1+L63/100)</f>
        <v>0</v>
      </c>
      <c r="N63" s="222">
        <v>0</v>
      </c>
      <c r="O63" s="222">
        <f>ROUND(E63*N63,2)</f>
        <v>0</v>
      </c>
      <c r="P63" s="222">
        <v>0</v>
      </c>
      <c r="Q63" s="222">
        <f>ROUND(E63*P63,2)</f>
        <v>0</v>
      </c>
      <c r="R63" s="223"/>
      <c r="S63" s="223" t="s">
        <v>155</v>
      </c>
      <c r="T63" s="223" t="s">
        <v>155</v>
      </c>
      <c r="U63" s="223">
        <v>0.83199999999999996</v>
      </c>
      <c r="V63" s="223">
        <f>ROUND(E63*U63,2)</f>
        <v>0.46</v>
      </c>
      <c r="W63" s="223"/>
      <c r="X63" s="223" t="s">
        <v>327</v>
      </c>
      <c r="Y63" s="223" t="s">
        <v>157</v>
      </c>
      <c r="Z63" s="212"/>
      <c r="AA63" s="212"/>
      <c r="AB63" s="212"/>
      <c r="AC63" s="212"/>
      <c r="AD63" s="212"/>
      <c r="AE63" s="212"/>
      <c r="AF63" s="212"/>
      <c r="AG63" s="212" t="s">
        <v>328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2">
        <v>25</v>
      </c>
      <c r="B64" s="243" t="s">
        <v>329</v>
      </c>
      <c r="C64" s="251" t="s">
        <v>330</v>
      </c>
      <c r="D64" s="244" t="s">
        <v>237</v>
      </c>
      <c r="E64" s="245">
        <v>0.55395000000000005</v>
      </c>
      <c r="F64" s="246"/>
      <c r="G64" s="247">
        <f>ROUND(E64*F64,2)</f>
        <v>0</v>
      </c>
      <c r="H64" s="224"/>
      <c r="I64" s="223">
        <f>ROUND(E64*H64,2)</f>
        <v>0</v>
      </c>
      <c r="J64" s="224"/>
      <c r="K64" s="223">
        <f>ROUND(E64*J64,2)</f>
        <v>0</v>
      </c>
      <c r="L64" s="223">
        <v>21</v>
      </c>
      <c r="M64" s="223">
        <f>G64*(1+L64/100)</f>
        <v>0</v>
      </c>
      <c r="N64" s="222">
        <v>0</v>
      </c>
      <c r="O64" s="222">
        <f>ROUND(E64*N64,2)</f>
        <v>0</v>
      </c>
      <c r="P64" s="222">
        <v>0</v>
      </c>
      <c r="Q64" s="222">
        <f>ROUND(E64*P64,2)</f>
        <v>0</v>
      </c>
      <c r="R64" s="223"/>
      <c r="S64" s="223" t="s">
        <v>155</v>
      </c>
      <c r="T64" s="223" t="s">
        <v>155</v>
      </c>
      <c r="U64" s="223">
        <v>0.36</v>
      </c>
      <c r="V64" s="223">
        <f>ROUND(E64*U64,2)</f>
        <v>0.2</v>
      </c>
      <c r="W64" s="223"/>
      <c r="X64" s="223" t="s">
        <v>327</v>
      </c>
      <c r="Y64" s="223" t="s">
        <v>157</v>
      </c>
      <c r="Z64" s="212"/>
      <c r="AA64" s="212"/>
      <c r="AB64" s="212"/>
      <c r="AC64" s="212"/>
      <c r="AD64" s="212"/>
      <c r="AE64" s="212"/>
      <c r="AF64" s="212"/>
      <c r="AG64" s="212" t="s">
        <v>328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2">
        <v>26</v>
      </c>
      <c r="B65" s="243" t="s">
        <v>331</v>
      </c>
      <c r="C65" s="251" t="s">
        <v>332</v>
      </c>
      <c r="D65" s="244" t="s">
        <v>237</v>
      </c>
      <c r="E65" s="245">
        <v>0.55395000000000005</v>
      </c>
      <c r="F65" s="246"/>
      <c r="G65" s="247">
        <f>ROUND(E65*F65,2)</f>
        <v>0</v>
      </c>
      <c r="H65" s="224"/>
      <c r="I65" s="223">
        <f>ROUND(E65*H65,2)</f>
        <v>0</v>
      </c>
      <c r="J65" s="224"/>
      <c r="K65" s="223">
        <f>ROUND(E65*J65,2)</f>
        <v>0</v>
      </c>
      <c r="L65" s="223">
        <v>21</v>
      </c>
      <c r="M65" s="223">
        <f>G65*(1+L65/100)</f>
        <v>0</v>
      </c>
      <c r="N65" s="222">
        <v>0</v>
      </c>
      <c r="O65" s="222">
        <f>ROUND(E65*N65,2)</f>
        <v>0</v>
      </c>
      <c r="P65" s="222">
        <v>0</v>
      </c>
      <c r="Q65" s="222">
        <f>ROUND(E65*P65,2)</f>
        <v>0</v>
      </c>
      <c r="R65" s="223"/>
      <c r="S65" s="223" t="s">
        <v>155</v>
      </c>
      <c r="T65" s="223" t="s">
        <v>155</v>
      </c>
      <c r="U65" s="223">
        <v>0.49</v>
      </c>
      <c r="V65" s="223">
        <f>ROUND(E65*U65,2)</f>
        <v>0.27</v>
      </c>
      <c r="W65" s="223"/>
      <c r="X65" s="223" t="s">
        <v>327</v>
      </c>
      <c r="Y65" s="223" t="s">
        <v>157</v>
      </c>
      <c r="Z65" s="212"/>
      <c r="AA65" s="212"/>
      <c r="AB65" s="212"/>
      <c r="AC65" s="212"/>
      <c r="AD65" s="212"/>
      <c r="AE65" s="212"/>
      <c r="AF65" s="212"/>
      <c r="AG65" s="212" t="s">
        <v>328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2">
        <v>27</v>
      </c>
      <c r="B66" s="243" t="s">
        <v>333</v>
      </c>
      <c r="C66" s="251" t="s">
        <v>334</v>
      </c>
      <c r="D66" s="244" t="s">
        <v>237</v>
      </c>
      <c r="E66" s="245">
        <v>6.0934499999999998</v>
      </c>
      <c r="F66" s="246"/>
      <c r="G66" s="247">
        <f>ROUND(E66*F66,2)</f>
        <v>0</v>
      </c>
      <c r="H66" s="224"/>
      <c r="I66" s="223">
        <f>ROUND(E66*H66,2)</f>
        <v>0</v>
      </c>
      <c r="J66" s="224"/>
      <c r="K66" s="223">
        <f>ROUND(E66*J66,2)</f>
        <v>0</v>
      </c>
      <c r="L66" s="223">
        <v>21</v>
      </c>
      <c r="M66" s="223">
        <f>G66*(1+L66/100)</f>
        <v>0</v>
      </c>
      <c r="N66" s="222">
        <v>0</v>
      </c>
      <c r="O66" s="222">
        <f>ROUND(E66*N66,2)</f>
        <v>0</v>
      </c>
      <c r="P66" s="222">
        <v>0</v>
      </c>
      <c r="Q66" s="222">
        <f>ROUND(E66*P66,2)</f>
        <v>0</v>
      </c>
      <c r="R66" s="223"/>
      <c r="S66" s="223" t="s">
        <v>155</v>
      </c>
      <c r="T66" s="223" t="s">
        <v>155</v>
      </c>
      <c r="U66" s="223">
        <v>0</v>
      </c>
      <c r="V66" s="223">
        <f>ROUND(E66*U66,2)</f>
        <v>0</v>
      </c>
      <c r="W66" s="223"/>
      <c r="X66" s="223" t="s">
        <v>327</v>
      </c>
      <c r="Y66" s="223" t="s">
        <v>157</v>
      </c>
      <c r="Z66" s="212"/>
      <c r="AA66" s="212"/>
      <c r="AB66" s="212"/>
      <c r="AC66" s="212"/>
      <c r="AD66" s="212"/>
      <c r="AE66" s="212"/>
      <c r="AF66" s="212"/>
      <c r="AG66" s="212" t="s">
        <v>328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6">
        <v>28</v>
      </c>
      <c r="B67" s="237" t="s">
        <v>335</v>
      </c>
      <c r="C67" s="249" t="s">
        <v>336</v>
      </c>
      <c r="D67" s="238" t="s">
        <v>237</v>
      </c>
      <c r="E67" s="239">
        <v>0.55395000000000005</v>
      </c>
      <c r="F67" s="240"/>
      <c r="G67" s="241">
        <f>ROUND(E67*F67,2)</f>
        <v>0</v>
      </c>
      <c r="H67" s="224"/>
      <c r="I67" s="223">
        <f>ROUND(E67*H67,2)</f>
        <v>0</v>
      </c>
      <c r="J67" s="224"/>
      <c r="K67" s="223">
        <f>ROUND(E67*J67,2)</f>
        <v>0</v>
      </c>
      <c r="L67" s="223">
        <v>21</v>
      </c>
      <c r="M67" s="223">
        <f>G67*(1+L67/100)</f>
        <v>0</v>
      </c>
      <c r="N67" s="222">
        <v>0</v>
      </c>
      <c r="O67" s="222">
        <f>ROUND(E67*N67,2)</f>
        <v>0</v>
      </c>
      <c r="P67" s="222">
        <v>0</v>
      </c>
      <c r="Q67" s="222">
        <f>ROUND(E67*P67,2)</f>
        <v>0</v>
      </c>
      <c r="R67" s="223"/>
      <c r="S67" s="223" t="s">
        <v>155</v>
      </c>
      <c r="T67" s="223" t="s">
        <v>155</v>
      </c>
      <c r="U67" s="223">
        <v>0</v>
      </c>
      <c r="V67" s="223">
        <f>ROUND(E67*U67,2)</f>
        <v>0</v>
      </c>
      <c r="W67" s="223"/>
      <c r="X67" s="223" t="s">
        <v>156</v>
      </c>
      <c r="Y67" s="223" t="s">
        <v>157</v>
      </c>
      <c r="Z67" s="212"/>
      <c r="AA67" s="212"/>
      <c r="AB67" s="212"/>
      <c r="AC67" s="212"/>
      <c r="AD67" s="212"/>
      <c r="AE67" s="212"/>
      <c r="AF67" s="212"/>
      <c r="AG67" s="212" t="s">
        <v>158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3"/>
      <c r="B68" s="4"/>
      <c r="C68" s="252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12</v>
      </c>
      <c r="AF68">
        <v>21</v>
      </c>
      <c r="AG68" t="s">
        <v>136</v>
      </c>
    </row>
    <row r="69" spans="1:60" x14ac:dyDescent="0.2">
      <c r="A69" s="215"/>
      <c r="B69" s="216" t="s">
        <v>31</v>
      </c>
      <c r="C69" s="253"/>
      <c r="D69" s="217"/>
      <c r="E69" s="218"/>
      <c r="F69" s="218"/>
      <c r="G69" s="235">
        <f>G8+G11+G13+G15+G24+G26+G43+G55+G62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341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D1B1-CB03-4507-A9AB-447182D7E99A}">
  <sheetPr>
    <outlinePr summaryBelow="0"/>
  </sheetPr>
  <dimension ref="A1:BH4990"/>
  <sheetViews>
    <sheetView workbookViewId="0">
      <pane ySplit="7" topLeftCell="A8" activePane="bottomLeft" state="frozen"/>
      <selection pane="bottomLeft" activeCell="Z12" sqref="Z12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124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125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125</v>
      </c>
      <c r="AG3" t="s">
        <v>126</v>
      </c>
    </row>
    <row r="4" spans="1:60" ht="24.95" customHeight="1" x14ac:dyDescent="0.2">
      <c r="A4" s="202" t="s">
        <v>10</v>
      </c>
      <c r="B4" s="203" t="s">
        <v>59</v>
      </c>
      <c r="C4" s="204" t="s">
        <v>60</v>
      </c>
      <c r="D4" s="205"/>
      <c r="E4" s="205"/>
      <c r="F4" s="205"/>
      <c r="G4" s="206"/>
      <c r="AG4" t="s">
        <v>127</v>
      </c>
    </row>
    <row r="5" spans="1:60" x14ac:dyDescent="0.2">
      <c r="D5" s="10"/>
    </row>
    <row r="6" spans="1:60" ht="38.25" x14ac:dyDescent="0.2">
      <c r="A6" s="208" t="s">
        <v>128</v>
      </c>
      <c r="B6" s="210" t="s">
        <v>129</v>
      </c>
      <c r="C6" s="210" t="s">
        <v>130</v>
      </c>
      <c r="D6" s="209" t="s">
        <v>131</v>
      </c>
      <c r="E6" s="208" t="s">
        <v>132</v>
      </c>
      <c r="F6" s="207" t="s">
        <v>133</v>
      </c>
      <c r="G6" s="208" t="s">
        <v>31</v>
      </c>
      <c r="H6" s="211" t="s">
        <v>32</v>
      </c>
      <c r="I6" s="211" t="s">
        <v>134</v>
      </c>
      <c r="J6" s="211" t="s">
        <v>33</v>
      </c>
      <c r="K6" s="211" t="s">
        <v>135</v>
      </c>
      <c r="L6" s="211" t="s">
        <v>136</v>
      </c>
      <c r="M6" s="211" t="s">
        <v>137</v>
      </c>
      <c r="N6" s="211" t="s">
        <v>138</v>
      </c>
      <c r="O6" s="211" t="s">
        <v>139</v>
      </c>
      <c r="P6" s="211" t="s">
        <v>140</v>
      </c>
      <c r="Q6" s="211" t="s">
        <v>141</v>
      </c>
      <c r="R6" s="211" t="s">
        <v>142</v>
      </c>
      <c r="S6" s="211" t="s">
        <v>143</v>
      </c>
      <c r="T6" s="211" t="s">
        <v>144</v>
      </c>
      <c r="U6" s="211" t="s">
        <v>145</v>
      </c>
      <c r="V6" s="211" t="s">
        <v>146</v>
      </c>
      <c r="W6" s="211" t="s">
        <v>147</v>
      </c>
      <c r="X6" s="211" t="s">
        <v>148</v>
      </c>
      <c r="Y6" s="211" t="s">
        <v>149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150</v>
      </c>
      <c r="B8" s="230" t="s">
        <v>109</v>
      </c>
      <c r="C8" s="248" t="s">
        <v>110</v>
      </c>
      <c r="D8" s="231"/>
      <c r="E8" s="232"/>
      <c r="F8" s="233"/>
      <c r="G8" s="234">
        <f>SUMIF(AG9:AG11,"&lt;&gt;NOR",G9:G11)</f>
        <v>0</v>
      </c>
      <c r="H8" s="228"/>
      <c r="I8" s="228">
        <f>SUM(I9:I11)</f>
        <v>0</v>
      </c>
      <c r="J8" s="228"/>
      <c r="K8" s="228">
        <f>SUM(K9:K11)</f>
        <v>0</v>
      </c>
      <c r="L8" s="228"/>
      <c r="M8" s="228">
        <f>SUM(M9:M11)</f>
        <v>0</v>
      </c>
      <c r="N8" s="227"/>
      <c r="O8" s="227">
        <f>SUM(O9:O11)</f>
        <v>0</v>
      </c>
      <c r="P8" s="227"/>
      <c r="Q8" s="227">
        <f>SUM(Q9:Q11)</f>
        <v>0</v>
      </c>
      <c r="R8" s="228"/>
      <c r="S8" s="228"/>
      <c r="T8" s="228"/>
      <c r="U8" s="228"/>
      <c r="V8" s="228">
        <f>SUM(V9:V11)</f>
        <v>0</v>
      </c>
      <c r="W8" s="228"/>
      <c r="X8" s="228"/>
      <c r="Y8" s="228"/>
      <c r="AG8" t="s">
        <v>151</v>
      </c>
    </row>
    <row r="9" spans="1:60" ht="45" outlineLevel="1" x14ac:dyDescent="0.2">
      <c r="A9" s="242">
        <v>1</v>
      </c>
      <c r="B9" s="243" t="s">
        <v>496</v>
      </c>
      <c r="C9" s="251" t="s">
        <v>497</v>
      </c>
      <c r="D9" s="244" t="s">
        <v>498</v>
      </c>
      <c r="E9" s="245">
        <v>20</v>
      </c>
      <c r="F9" s="246"/>
      <c r="G9" s="247">
        <f>ROUND(E9*F9,2)</f>
        <v>0</v>
      </c>
      <c r="H9" s="224"/>
      <c r="I9" s="223">
        <f>ROUND(E9*H9,2)</f>
        <v>0</v>
      </c>
      <c r="J9" s="224"/>
      <c r="K9" s="223">
        <f>ROUND(E9*J9,2)</f>
        <v>0</v>
      </c>
      <c r="L9" s="223">
        <v>21</v>
      </c>
      <c r="M9" s="223">
        <f>G9*(1+L9/100)</f>
        <v>0</v>
      </c>
      <c r="N9" s="222">
        <v>0</v>
      </c>
      <c r="O9" s="222">
        <f>ROUND(E9*N9,2)</f>
        <v>0</v>
      </c>
      <c r="P9" s="222">
        <v>0</v>
      </c>
      <c r="Q9" s="222">
        <f>ROUND(E9*P9,2)</f>
        <v>0</v>
      </c>
      <c r="R9" s="223"/>
      <c r="S9" s="223" t="s">
        <v>169</v>
      </c>
      <c r="T9" s="223" t="s">
        <v>170</v>
      </c>
      <c r="U9" s="223">
        <v>0</v>
      </c>
      <c r="V9" s="223">
        <f>ROUND(E9*U9,2)</f>
        <v>0</v>
      </c>
      <c r="W9" s="223"/>
      <c r="X9" s="223" t="s">
        <v>156</v>
      </c>
      <c r="Y9" s="223" t="s">
        <v>157</v>
      </c>
      <c r="Z9" s="212"/>
      <c r="AA9" s="212"/>
      <c r="AB9" s="212"/>
      <c r="AC9" s="212"/>
      <c r="AD9" s="212"/>
      <c r="AE9" s="212"/>
      <c r="AF9" s="212"/>
      <c r="AG9" s="212" t="s">
        <v>411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2">
        <v>2</v>
      </c>
      <c r="B10" s="243" t="s">
        <v>499</v>
      </c>
      <c r="C10" s="251" t="s">
        <v>500</v>
      </c>
      <c r="D10" s="244" t="s">
        <v>498</v>
      </c>
      <c r="E10" s="245">
        <v>8</v>
      </c>
      <c r="F10" s="246"/>
      <c r="G10" s="247">
        <f>ROUND(E10*F10,2)</f>
        <v>0</v>
      </c>
      <c r="H10" s="224"/>
      <c r="I10" s="223">
        <f>ROUND(E10*H10,2)</f>
        <v>0</v>
      </c>
      <c r="J10" s="224"/>
      <c r="K10" s="223">
        <f>ROUND(E10*J10,2)</f>
        <v>0</v>
      </c>
      <c r="L10" s="223">
        <v>21</v>
      </c>
      <c r="M10" s="223">
        <f>G10*(1+L10/100)</f>
        <v>0</v>
      </c>
      <c r="N10" s="222">
        <v>0</v>
      </c>
      <c r="O10" s="222">
        <f>ROUND(E10*N10,2)</f>
        <v>0</v>
      </c>
      <c r="P10" s="222">
        <v>0</v>
      </c>
      <c r="Q10" s="222">
        <f>ROUND(E10*P10,2)</f>
        <v>0</v>
      </c>
      <c r="R10" s="223"/>
      <c r="S10" s="223" t="s">
        <v>169</v>
      </c>
      <c r="T10" s="223" t="s">
        <v>170</v>
      </c>
      <c r="U10" s="223">
        <v>0</v>
      </c>
      <c r="V10" s="223">
        <f>ROUND(E10*U10,2)</f>
        <v>0</v>
      </c>
      <c r="W10" s="223"/>
      <c r="X10" s="223" t="s">
        <v>156</v>
      </c>
      <c r="Y10" s="223" t="s">
        <v>157</v>
      </c>
      <c r="Z10" s="212"/>
      <c r="AA10" s="212"/>
      <c r="AB10" s="212"/>
      <c r="AC10" s="212"/>
      <c r="AD10" s="212"/>
      <c r="AE10" s="212"/>
      <c r="AF10" s="212"/>
      <c r="AG10" s="212" t="s">
        <v>411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2">
        <v>3</v>
      </c>
      <c r="B11" s="243" t="s">
        <v>501</v>
      </c>
      <c r="C11" s="251" t="s">
        <v>502</v>
      </c>
      <c r="D11" s="244" t="s">
        <v>498</v>
      </c>
      <c r="E11" s="245">
        <v>1</v>
      </c>
      <c r="F11" s="246"/>
      <c r="G11" s="247">
        <f>ROUND(E11*F11,2)</f>
        <v>0</v>
      </c>
      <c r="H11" s="224"/>
      <c r="I11" s="223">
        <f>ROUND(E11*H11,2)</f>
        <v>0</v>
      </c>
      <c r="J11" s="224"/>
      <c r="K11" s="223">
        <f>ROUND(E11*J11,2)</f>
        <v>0</v>
      </c>
      <c r="L11" s="223">
        <v>21</v>
      </c>
      <c r="M11" s="223">
        <f>G11*(1+L11/100)</f>
        <v>0</v>
      </c>
      <c r="N11" s="222">
        <v>0</v>
      </c>
      <c r="O11" s="222">
        <f>ROUND(E11*N11,2)</f>
        <v>0</v>
      </c>
      <c r="P11" s="222">
        <v>0</v>
      </c>
      <c r="Q11" s="222">
        <f>ROUND(E11*P11,2)</f>
        <v>0</v>
      </c>
      <c r="R11" s="223"/>
      <c r="S11" s="223" t="s">
        <v>169</v>
      </c>
      <c r="T11" s="223" t="s">
        <v>170</v>
      </c>
      <c r="U11" s="223">
        <v>0</v>
      </c>
      <c r="V11" s="223">
        <f>ROUND(E11*U11,2)</f>
        <v>0</v>
      </c>
      <c r="W11" s="223"/>
      <c r="X11" s="223" t="s">
        <v>156</v>
      </c>
      <c r="Y11" s="223" t="s">
        <v>157</v>
      </c>
      <c r="Z11" s="212"/>
      <c r="AA11" s="212"/>
      <c r="AB11" s="212"/>
      <c r="AC11" s="212"/>
      <c r="AD11" s="212"/>
      <c r="AE11" s="212"/>
      <c r="AF11" s="212"/>
      <c r="AG11" s="212" t="s">
        <v>411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29" t="s">
        <v>150</v>
      </c>
      <c r="B12" s="230" t="s">
        <v>111</v>
      </c>
      <c r="C12" s="248" t="s">
        <v>112</v>
      </c>
      <c r="D12" s="231"/>
      <c r="E12" s="232"/>
      <c r="F12" s="233"/>
      <c r="G12" s="234">
        <f>SUMIF(AG13:AG19,"&lt;&gt;NOR",G13:G19)</f>
        <v>0</v>
      </c>
      <c r="H12" s="228"/>
      <c r="I12" s="228">
        <f>SUM(I13:I19)</f>
        <v>0</v>
      </c>
      <c r="J12" s="228"/>
      <c r="K12" s="228">
        <f>SUM(K13:K19)</f>
        <v>0</v>
      </c>
      <c r="L12" s="228"/>
      <c r="M12" s="228">
        <f>SUM(M13:M19)</f>
        <v>0</v>
      </c>
      <c r="N12" s="227"/>
      <c r="O12" s="227">
        <f>SUM(O13:O19)</f>
        <v>0</v>
      </c>
      <c r="P12" s="227"/>
      <c r="Q12" s="227">
        <f>SUM(Q13:Q19)</f>
        <v>0</v>
      </c>
      <c r="R12" s="228"/>
      <c r="S12" s="228"/>
      <c r="T12" s="228"/>
      <c r="U12" s="228"/>
      <c r="V12" s="228">
        <f>SUM(V13:V19)</f>
        <v>0</v>
      </c>
      <c r="W12" s="228"/>
      <c r="X12" s="228"/>
      <c r="Y12" s="228"/>
      <c r="AG12" t="s">
        <v>151</v>
      </c>
    </row>
    <row r="13" spans="1:60" ht="22.5" outlineLevel="1" x14ac:dyDescent="0.2">
      <c r="A13" s="242">
        <v>4</v>
      </c>
      <c r="B13" s="243" t="s">
        <v>503</v>
      </c>
      <c r="C13" s="251" t="s">
        <v>504</v>
      </c>
      <c r="D13" s="244" t="s">
        <v>164</v>
      </c>
      <c r="E13" s="245">
        <v>250</v>
      </c>
      <c r="F13" s="246"/>
      <c r="G13" s="247">
        <f>ROUND(E13*F13,2)</f>
        <v>0</v>
      </c>
      <c r="H13" s="224"/>
      <c r="I13" s="223">
        <f>ROUND(E13*H13,2)</f>
        <v>0</v>
      </c>
      <c r="J13" s="224"/>
      <c r="K13" s="223">
        <f>ROUND(E13*J13,2)</f>
        <v>0</v>
      </c>
      <c r="L13" s="223">
        <v>21</v>
      </c>
      <c r="M13" s="223">
        <f>G13*(1+L13/100)</f>
        <v>0</v>
      </c>
      <c r="N13" s="222">
        <v>0</v>
      </c>
      <c r="O13" s="222">
        <f>ROUND(E13*N13,2)</f>
        <v>0</v>
      </c>
      <c r="P13" s="222">
        <v>0</v>
      </c>
      <c r="Q13" s="222">
        <f>ROUND(E13*P13,2)</f>
        <v>0</v>
      </c>
      <c r="R13" s="223"/>
      <c r="S13" s="223" t="s">
        <v>169</v>
      </c>
      <c r="T13" s="223" t="s">
        <v>170</v>
      </c>
      <c r="U13" s="223">
        <v>0</v>
      </c>
      <c r="V13" s="223">
        <f>ROUND(E13*U13,2)</f>
        <v>0</v>
      </c>
      <c r="W13" s="223"/>
      <c r="X13" s="223" t="s">
        <v>156</v>
      </c>
      <c r="Y13" s="223" t="s">
        <v>157</v>
      </c>
      <c r="Z13" s="212"/>
      <c r="AA13" s="212"/>
      <c r="AB13" s="212"/>
      <c r="AC13" s="212"/>
      <c r="AD13" s="212"/>
      <c r="AE13" s="212"/>
      <c r="AF13" s="212"/>
      <c r="AG13" s="212" t="s">
        <v>411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2">
        <v>5</v>
      </c>
      <c r="B14" s="243" t="s">
        <v>505</v>
      </c>
      <c r="C14" s="251" t="s">
        <v>506</v>
      </c>
      <c r="D14" s="244" t="s">
        <v>164</v>
      </c>
      <c r="E14" s="245">
        <v>250</v>
      </c>
      <c r="F14" s="246"/>
      <c r="G14" s="247">
        <f>ROUND(E14*F14,2)</f>
        <v>0</v>
      </c>
      <c r="H14" s="224"/>
      <c r="I14" s="223">
        <f>ROUND(E14*H14,2)</f>
        <v>0</v>
      </c>
      <c r="J14" s="224"/>
      <c r="K14" s="223">
        <f>ROUND(E14*J14,2)</f>
        <v>0</v>
      </c>
      <c r="L14" s="223">
        <v>21</v>
      </c>
      <c r="M14" s="223">
        <f>G14*(1+L14/100)</f>
        <v>0</v>
      </c>
      <c r="N14" s="222">
        <v>0</v>
      </c>
      <c r="O14" s="222">
        <f>ROUND(E14*N14,2)</f>
        <v>0</v>
      </c>
      <c r="P14" s="222">
        <v>0</v>
      </c>
      <c r="Q14" s="222">
        <f>ROUND(E14*P14,2)</f>
        <v>0</v>
      </c>
      <c r="R14" s="223"/>
      <c r="S14" s="223" t="s">
        <v>169</v>
      </c>
      <c r="T14" s="223" t="s">
        <v>170</v>
      </c>
      <c r="U14" s="223">
        <v>0</v>
      </c>
      <c r="V14" s="223">
        <f>ROUND(E14*U14,2)</f>
        <v>0</v>
      </c>
      <c r="W14" s="223"/>
      <c r="X14" s="223" t="s">
        <v>156</v>
      </c>
      <c r="Y14" s="223" t="s">
        <v>157</v>
      </c>
      <c r="Z14" s="212"/>
      <c r="AA14" s="212"/>
      <c r="AB14" s="212"/>
      <c r="AC14" s="212"/>
      <c r="AD14" s="212"/>
      <c r="AE14" s="212"/>
      <c r="AF14" s="212"/>
      <c r="AG14" s="212" t="s">
        <v>158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2">
        <v>6</v>
      </c>
      <c r="B15" s="243" t="s">
        <v>507</v>
      </c>
      <c r="C15" s="251" t="s">
        <v>508</v>
      </c>
      <c r="D15" s="244" t="s">
        <v>410</v>
      </c>
      <c r="E15" s="245">
        <v>23</v>
      </c>
      <c r="F15" s="246"/>
      <c r="G15" s="247">
        <f>ROUND(E15*F15,2)</f>
        <v>0</v>
      </c>
      <c r="H15" s="224"/>
      <c r="I15" s="223">
        <f>ROUND(E15*H15,2)</f>
        <v>0</v>
      </c>
      <c r="J15" s="224"/>
      <c r="K15" s="223">
        <f>ROUND(E15*J15,2)</f>
        <v>0</v>
      </c>
      <c r="L15" s="223">
        <v>21</v>
      </c>
      <c r="M15" s="223">
        <f>G15*(1+L15/100)</f>
        <v>0</v>
      </c>
      <c r="N15" s="222">
        <v>0</v>
      </c>
      <c r="O15" s="222">
        <f>ROUND(E15*N15,2)</f>
        <v>0</v>
      </c>
      <c r="P15" s="222">
        <v>0</v>
      </c>
      <c r="Q15" s="222">
        <f>ROUND(E15*P15,2)</f>
        <v>0</v>
      </c>
      <c r="R15" s="223"/>
      <c r="S15" s="223" t="s">
        <v>169</v>
      </c>
      <c r="T15" s="223" t="s">
        <v>170</v>
      </c>
      <c r="U15" s="223">
        <v>0</v>
      </c>
      <c r="V15" s="223">
        <f>ROUND(E15*U15,2)</f>
        <v>0</v>
      </c>
      <c r="W15" s="223"/>
      <c r="X15" s="223" t="s">
        <v>156</v>
      </c>
      <c r="Y15" s="223" t="s">
        <v>157</v>
      </c>
      <c r="Z15" s="212"/>
      <c r="AA15" s="212"/>
      <c r="AB15" s="212"/>
      <c r="AC15" s="212"/>
      <c r="AD15" s="212"/>
      <c r="AE15" s="212"/>
      <c r="AF15" s="212"/>
      <c r="AG15" s="212" t="s">
        <v>411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42">
        <v>7</v>
      </c>
      <c r="B16" s="243" t="s">
        <v>509</v>
      </c>
      <c r="C16" s="251" t="s">
        <v>510</v>
      </c>
      <c r="D16" s="244" t="s">
        <v>164</v>
      </c>
      <c r="E16" s="245">
        <v>250</v>
      </c>
      <c r="F16" s="246"/>
      <c r="G16" s="247">
        <f>ROUND(E16*F16,2)</f>
        <v>0</v>
      </c>
      <c r="H16" s="224"/>
      <c r="I16" s="223">
        <f>ROUND(E16*H16,2)</f>
        <v>0</v>
      </c>
      <c r="J16" s="224"/>
      <c r="K16" s="223">
        <f>ROUND(E16*J16,2)</f>
        <v>0</v>
      </c>
      <c r="L16" s="223">
        <v>21</v>
      </c>
      <c r="M16" s="223">
        <f>G16*(1+L16/100)</f>
        <v>0</v>
      </c>
      <c r="N16" s="222">
        <v>0</v>
      </c>
      <c r="O16" s="222">
        <f>ROUND(E16*N16,2)</f>
        <v>0</v>
      </c>
      <c r="P16" s="222">
        <v>0</v>
      </c>
      <c r="Q16" s="222">
        <f>ROUND(E16*P16,2)</f>
        <v>0</v>
      </c>
      <c r="R16" s="223"/>
      <c r="S16" s="223" t="s">
        <v>169</v>
      </c>
      <c r="T16" s="223" t="s">
        <v>170</v>
      </c>
      <c r="U16" s="223">
        <v>0</v>
      </c>
      <c r="V16" s="223">
        <f>ROUND(E16*U16,2)</f>
        <v>0</v>
      </c>
      <c r="W16" s="223"/>
      <c r="X16" s="223" t="s">
        <v>156</v>
      </c>
      <c r="Y16" s="223" t="s">
        <v>157</v>
      </c>
      <c r="Z16" s="212"/>
      <c r="AA16" s="212"/>
      <c r="AB16" s="212"/>
      <c r="AC16" s="212"/>
      <c r="AD16" s="212"/>
      <c r="AE16" s="212"/>
      <c r="AF16" s="212"/>
      <c r="AG16" s="212" t="s">
        <v>411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2">
        <v>8</v>
      </c>
      <c r="B17" s="243" t="s">
        <v>511</v>
      </c>
      <c r="C17" s="251" t="s">
        <v>512</v>
      </c>
      <c r="D17" s="244" t="s">
        <v>164</v>
      </c>
      <c r="E17" s="245">
        <v>3</v>
      </c>
      <c r="F17" s="246"/>
      <c r="G17" s="247">
        <f>ROUND(E17*F17,2)</f>
        <v>0</v>
      </c>
      <c r="H17" s="224"/>
      <c r="I17" s="223">
        <f>ROUND(E17*H17,2)</f>
        <v>0</v>
      </c>
      <c r="J17" s="224"/>
      <c r="K17" s="223">
        <f>ROUND(E17*J17,2)</f>
        <v>0</v>
      </c>
      <c r="L17" s="223">
        <v>21</v>
      </c>
      <c r="M17" s="223">
        <f>G17*(1+L17/100)</f>
        <v>0</v>
      </c>
      <c r="N17" s="222">
        <v>0</v>
      </c>
      <c r="O17" s="222">
        <f>ROUND(E17*N17,2)</f>
        <v>0</v>
      </c>
      <c r="P17" s="222">
        <v>0</v>
      </c>
      <c r="Q17" s="222">
        <f>ROUND(E17*P17,2)</f>
        <v>0</v>
      </c>
      <c r="R17" s="223"/>
      <c r="S17" s="223" t="s">
        <v>169</v>
      </c>
      <c r="T17" s="223" t="s">
        <v>170</v>
      </c>
      <c r="U17" s="223">
        <v>0</v>
      </c>
      <c r="V17" s="223">
        <f>ROUND(E17*U17,2)</f>
        <v>0</v>
      </c>
      <c r="W17" s="223"/>
      <c r="X17" s="223" t="s">
        <v>156</v>
      </c>
      <c r="Y17" s="223" t="s">
        <v>157</v>
      </c>
      <c r="Z17" s="212"/>
      <c r="AA17" s="212"/>
      <c r="AB17" s="212"/>
      <c r="AC17" s="212"/>
      <c r="AD17" s="212"/>
      <c r="AE17" s="212"/>
      <c r="AF17" s="212"/>
      <c r="AG17" s="212" t="s">
        <v>411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2">
        <v>9</v>
      </c>
      <c r="B18" s="243" t="s">
        <v>513</v>
      </c>
      <c r="C18" s="251" t="s">
        <v>514</v>
      </c>
      <c r="D18" s="244" t="s">
        <v>515</v>
      </c>
      <c r="E18" s="245">
        <v>1</v>
      </c>
      <c r="F18" s="246"/>
      <c r="G18" s="247">
        <f>ROUND(E18*F18,2)</f>
        <v>0</v>
      </c>
      <c r="H18" s="224"/>
      <c r="I18" s="223">
        <f>ROUND(E18*H18,2)</f>
        <v>0</v>
      </c>
      <c r="J18" s="224"/>
      <c r="K18" s="223">
        <f>ROUND(E18*J18,2)</f>
        <v>0</v>
      </c>
      <c r="L18" s="223">
        <v>21</v>
      </c>
      <c r="M18" s="223">
        <f>G18*(1+L18/100)</f>
        <v>0</v>
      </c>
      <c r="N18" s="222">
        <v>0</v>
      </c>
      <c r="O18" s="222">
        <f>ROUND(E18*N18,2)</f>
        <v>0</v>
      </c>
      <c r="P18" s="222">
        <v>0</v>
      </c>
      <c r="Q18" s="222">
        <f>ROUND(E18*P18,2)</f>
        <v>0</v>
      </c>
      <c r="R18" s="223"/>
      <c r="S18" s="223" t="s">
        <v>169</v>
      </c>
      <c r="T18" s="223" t="s">
        <v>170</v>
      </c>
      <c r="U18" s="223">
        <v>0</v>
      </c>
      <c r="V18" s="223">
        <f>ROUND(E18*U18,2)</f>
        <v>0</v>
      </c>
      <c r="W18" s="223"/>
      <c r="X18" s="223" t="s">
        <v>156</v>
      </c>
      <c r="Y18" s="223" t="s">
        <v>157</v>
      </c>
      <c r="Z18" s="212"/>
      <c r="AA18" s="212"/>
      <c r="AB18" s="212"/>
      <c r="AC18" s="212"/>
      <c r="AD18" s="212"/>
      <c r="AE18" s="212"/>
      <c r="AF18" s="212"/>
      <c r="AG18" s="212" t="s">
        <v>411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2">
        <v>10</v>
      </c>
      <c r="B19" s="243" t="s">
        <v>516</v>
      </c>
      <c r="C19" s="251" t="s">
        <v>517</v>
      </c>
      <c r="D19" s="244" t="s">
        <v>515</v>
      </c>
      <c r="E19" s="245">
        <v>1</v>
      </c>
      <c r="F19" s="246"/>
      <c r="G19" s="247">
        <f>ROUND(E19*F19,2)</f>
        <v>0</v>
      </c>
      <c r="H19" s="224"/>
      <c r="I19" s="223">
        <f>ROUND(E19*H19,2)</f>
        <v>0</v>
      </c>
      <c r="J19" s="224"/>
      <c r="K19" s="223">
        <f>ROUND(E19*J19,2)</f>
        <v>0</v>
      </c>
      <c r="L19" s="223">
        <v>21</v>
      </c>
      <c r="M19" s="223">
        <f>G19*(1+L19/100)</f>
        <v>0</v>
      </c>
      <c r="N19" s="222">
        <v>0</v>
      </c>
      <c r="O19" s="222">
        <f>ROUND(E19*N19,2)</f>
        <v>0</v>
      </c>
      <c r="P19" s="222">
        <v>0</v>
      </c>
      <c r="Q19" s="222">
        <f>ROUND(E19*P19,2)</f>
        <v>0</v>
      </c>
      <c r="R19" s="223"/>
      <c r="S19" s="223" t="s">
        <v>169</v>
      </c>
      <c r="T19" s="223" t="s">
        <v>170</v>
      </c>
      <c r="U19" s="223">
        <v>0</v>
      </c>
      <c r="V19" s="223">
        <f>ROUND(E19*U19,2)</f>
        <v>0</v>
      </c>
      <c r="W19" s="223"/>
      <c r="X19" s="223" t="s">
        <v>156</v>
      </c>
      <c r="Y19" s="223" t="s">
        <v>157</v>
      </c>
      <c r="Z19" s="212"/>
      <c r="AA19" s="212"/>
      <c r="AB19" s="212"/>
      <c r="AC19" s="212"/>
      <c r="AD19" s="212"/>
      <c r="AE19" s="212"/>
      <c r="AF19" s="212"/>
      <c r="AG19" s="212" t="s">
        <v>411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29" t="s">
        <v>150</v>
      </c>
      <c r="B20" s="230" t="s">
        <v>113</v>
      </c>
      <c r="C20" s="248" t="s">
        <v>114</v>
      </c>
      <c r="D20" s="231"/>
      <c r="E20" s="232"/>
      <c r="F20" s="233"/>
      <c r="G20" s="234">
        <f>SUMIF(AG21:AG26,"&lt;&gt;NOR",G21:G26)</f>
        <v>0</v>
      </c>
      <c r="H20" s="228"/>
      <c r="I20" s="228">
        <f>SUM(I21:I26)</f>
        <v>0</v>
      </c>
      <c r="J20" s="228"/>
      <c r="K20" s="228">
        <f>SUM(K21:K26)</f>
        <v>0</v>
      </c>
      <c r="L20" s="228"/>
      <c r="M20" s="228">
        <f>SUM(M21:M26)</f>
        <v>0</v>
      </c>
      <c r="N20" s="227"/>
      <c r="O20" s="227">
        <f>SUM(O21:O26)</f>
        <v>0</v>
      </c>
      <c r="P20" s="227"/>
      <c r="Q20" s="227">
        <f>SUM(Q21:Q26)</f>
        <v>0</v>
      </c>
      <c r="R20" s="228"/>
      <c r="S20" s="228"/>
      <c r="T20" s="228"/>
      <c r="U20" s="228"/>
      <c r="V20" s="228">
        <f>SUM(V21:V26)</f>
        <v>0</v>
      </c>
      <c r="W20" s="228"/>
      <c r="X20" s="228"/>
      <c r="Y20" s="228"/>
      <c r="AG20" t="s">
        <v>151</v>
      </c>
    </row>
    <row r="21" spans="1:60" outlineLevel="1" x14ac:dyDescent="0.2">
      <c r="A21" s="242">
        <v>11</v>
      </c>
      <c r="B21" s="243" t="s">
        <v>518</v>
      </c>
      <c r="C21" s="251" t="s">
        <v>519</v>
      </c>
      <c r="D21" s="244" t="s">
        <v>515</v>
      </c>
      <c r="E21" s="245">
        <v>1</v>
      </c>
      <c r="F21" s="246"/>
      <c r="G21" s="247">
        <f>ROUND(E21*F21,2)</f>
        <v>0</v>
      </c>
      <c r="H21" s="224"/>
      <c r="I21" s="223">
        <f>ROUND(E21*H21,2)</f>
        <v>0</v>
      </c>
      <c r="J21" s="224"/>
      <c r="K21" s="223">
        <f>ROUND(E21*J21,2)</f>
        <v>0</v>
      </c>
      <c r="L21" s="223">
        <v>21</v>
      </c>
      <c r="M21" s="223">
        <f>G21*(1+L21/100)</f>
        <v>0</v>
      </c>
      <c r="N21" s="222">
        <v>0</v>
      </c>
      <c r="O21" s="222">
        <f>ROUND(E21*N21,2)</f>
        <v>0</v>
      </c>
      <c r="P21" s="222">
        <v>0</v>
      </c>
      <c r="Q21" s="222">
        <f>ROUND(E21*P21,2)</f>
        <v>0</v>
      </c>
      <c r="R21" s="223"/>
      <c r="S21" s="223" t="s">
        <v>169</v>
      </c>
      <c r="T21" s="223" t="s">
        <v>170</v>
      </c>
      <c r="U21" s="223">
        <v>0</v>
      </c>
      <c r="V21" s="223">
        <f>ROUND(E21*U21,2)</f>
        <v>0</v>
      </c>
      <c r="W21" s="223"/>
      <c r="X21" s="223" t="s">
        <v>156</v>
      </c>
      <c r="Y21" s="223" t="s">
        <v>157</v>
      </c>
      <c r="Z21" s="212"/>
      <c r="AA21" s="212"/>
      <c r="AB21" s="212"/>
      <c r="AC21" s="212"/>
      <c r="AD21" s="212"/>
      <c r="AE21" s="212"/>
      <c r="AF21" s="212"/>
      <c r="AG21" s="212" t="s">
        <v>411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45" outlineLevel="1" x14ac:dyDescent="0.2">
      <c r="A22" s="242">
        <v>12</v>
      </c>
      <c r="B22" s="243" t="s">
        <v>520</v>
      </c>
      <c r="C22" s="251" t="s">
        <v>521</v>
      </c>
      <c r="D22" s="244" t="s">
        <v>410</v>
      </c>
      <c r="E22" s="245">
        <v>1</v>
      </c>
      <c r="F22" s="246"/>
      <c r="G22" s="247">
        <f>ROUND(E22*F22,2)</f>
        <v>0</v>
      </c>
      <c r="H22" s="224"/>
      <c r="I22" s="223">
        <f>ROUND(E22*H22,2)</f>
        <v>0</v>
      </c>
      <c r="J22" s="224"/>
      <c r="K22" s="223">
        <f>ROUND(E22*J22,2)</f>
        <v>0</v>
      </c>
      <c r="L22" s="223">
        <v>21</v>
      </c>
      <c r="M22" s="223">
        <f>G22*(1+L22/100)</f>
        <v>0</v>
      </c>
      <c r="N22" s="222">
        <v>0</v>
      </c>
      <c r="O22" s="222">
        <f>ROUND(E22*N22,2)</f>
        <v>0</v>
      </c>
      <c r="P22" s="222">
        <v>0</v>
      </c>
      <c r="Q22" s="222">
        <f>ROUND(E22*P22,2)</f>
        <v>0</v>
      </c>
      <c r="R22" s="223"/>
      <c r="S22" s="223" t="s">
        <v>169</v>
      </c>
      <c r="T22" s="223" t="s">
        <v>170</v>
      </c>
      <c r="U22" s="223">
        <v>0</v>
      </c>
      <c r="V22" s="223">
        <f>ROUND(E22*U22,2)</f>
        <v>0</v>
      </c>
      <c r="W22" s="223"/>
      <c r="X22" s="223" t="s">
        <v>156</v>
      </c>
      <c r="Y22" s="223" t="s">
        <v>157</v>
      </c>
      <c r="Z22" s="212"/>
      <c r="AA22" s="212"/>
      <c r="AB22" s="212"/>
      <c r="AC22" s="212"/>
      <c r="AD22" s="212"/>
      <c r="AE22" s="212"/>
      <c r="AF22" s="212"/>
      <c r="AG22" s="212" t="s">
        <v>411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2">
        <v>13</v>
      </c>
      <c r="B23" s="243" t="s">
        <v>522</v>
      </c>
      <c r="C23" s="251" t="s">
        <v>523</v>
      </c>
      <c r="D23" s="244" t="s">
        <v>164</v>
      </c>
      <c r="E23" s="245">
        <v>20</v>
      </c>
      <c r="F23" s="246"/>
      <c r="G23" s="247">
        <f>ROUND(E23*F23,2)</f>
        <v>0</v>
      </c>
      <c r="H23" s="224"/>
      <c r="I23" s="223">
        <f>ROUND(E23*H23,2)</f>
        <v>0</v>
      </c>
      <c r="J23" s="224"/>
      <c r="K23" s="223">
        <f>ROUND(E23*J23,2)</f>
        <v>0</v>
      </c>
      <c r="L23" s="223">
        <v>21</v>
      </c>
      <c r="M23" s="223">
        <f>G23*(1+L23/100)</f>
        <v>0</v>
      </c>
      <c r="N23" s="222">
        <v>0</v>
      </c>
      <c r="O23" s="222">
        <f>ROUND(E23*N23,2)</f>
        <v>0</v>
      </c>
      <c r="P23" s="222">
        <v>0</v>
      </c>
      <c r="Q23" s="222">
        <f>ROUND(E23*P23,2)</f>
        <v>0</v>
      </c>
      <c r="R23" s="223"/>
      <c r="S23" s="223" t="s">
        <v>169</v>
      </c>
      <c r="T23" s="223" t="s">
        <v>170</v>
      </c>
      <c r="U23" s="223">
        <v>0</v>
      </c>
      <c r="V23" s="223">
        <f>ROUND(E23*U23,2)</f>
        <v>0</v>
      </c>
      <c r="W23" s="223"/>
      <c r="X23" s="223" t="s">
        <v>156</v>
      </c>
      <c r="Y23" s="223" t="s">
        <v>157</v>
      </c>
      <c r="Z23" s="212"/>
      <c r="AA23" s="212"/>
      <c r="AB23" s="212"/>
      <c r="AC23" s="212"/>
      <c r="AD23" s="212"/>
      <c r="AE23" s="212"/>
      <c r="AF23" s="212"/>
      <c r="AG23" s="212" t="s">
        <v>411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2">
        <v>14</v>
      </c>
      <c r="B24" s="243" t="s">
        <v>524</v>
      </c>
      <c r="C24" s="251" t="s">
        <v>525</v>
      </c>
      <c r="D24" s="244" t="s">
        <v>164</v>
      </c>
      <c r="E24" s="245">
        <v>20</v>
      </c>
      <c r="F24" s="246"/>
      <c r="G24" s="247">
        <f>ROUND(E24*F24,2)</f>
        <v>0</v>
      </c>
      <c r="H24" s="224"/>
      <c r="I24" s="223">
        <f>ROUND(E24*H24,2)</f>
        <v>0</v>
      </c>
      <c r="J24" s="224"/>
      <c r="K24" s="223">
        <f>ROUND(E24*J24,2)</f>
        <v>0</v>
      </c>
      <c r="L24" s="223">
        <v>21</v>
      </c>
      <c r="M24" s="223">
        <f>G24*(1+L24/100)</f>
        <v>0</v>
      </c>
      <c r="N24" s="222">
        <v>0</v>
      </c>
      <c r="O24" s="222">
        <f>ROUND(E24*N24,2)</f>
        <v>0</v>
      </c>
      <c r="P24" s="222">
        <v>0</v>
      </c>
      <c r="Q24" s="222">
        <f>ROUND(E24*P24,2)</f>
        <v>0</v>
      </c>
      <c r="R24" s="223"/>
      <c r="S24" s="223" t="s">
        <v>169</v>
      </c>
      <c r="T24" s="223" t="s">
        <v>170</v>
      </c>
      <c r="U24" s="223">
        <v>0</v>
      </c>
      <c r="V24" s="223">
        <f>ROUND(E24*U24,2)</f>
        <v>0</v>
      </c>
      <c r="W24" s="223"/>
      <c r="X24" s="223" t="s">
        <v>156</v>
      </c>
      <c r="Y24" s="223" t="s">
        <v>157</v>
      </c>
      <c r="Z24" s="212"/>
      <c r="AA24" s="212"/>
      <c r="AB24" s="212"/>
      <c r="AC24" s="212"/>
      <c r="AD24" s="212"/>
      <c r="AE24" s="212"/>
      <c r="AF24" s="212"/>
      <c r="AG24" s="212" t="s">
        <v>411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2">
        <v>15</v>
      </c>
      <c r="B25" s="243" t="s">
        <v>526</v>
      </c>
      <c r="C25" s="251" t="s">
        <v>527</v>
      </c>
      <c r="D25" s="244" t="s">
        <v>515</v>
      </c>
      <c r="E25" s="245">
        <v>1</v>
      </c>
      <c r="F25" s="246"/>
      <c r="G25" s="247">
        <f>ROUND(E25*F25,2)</f>
        <v>0</v>
      </c>
      <c r="H25" s="224"/>
      <c r="I25" s="223">
        <f>ROUND(E25*H25,2)</f>
        <v>0</v>
      </c>
      <c r="J25" s="224"/>
      <c r="K25" s="223">
        <f>ROUND(E25*J25,2)</f>
        <v>0</v>
      </c>
      <c r="L25" s="223">
        <v>21</v>
      </c>
      <c r="M25" s="223">
        <f>G25*(1+L25/100)</f>
        <v>0</v>
      </c>
      <c r="N25" s="222">
        <v>0</v>
      </c>
      <c r="O25" s="222">
        <f>ROUND(E25*N25,2)</f>
        <v>0</v>
      </c>
      <c r="P25" s="222">
        <v>0</v>
      </c>
      <c r="Q25" s="222">
        <f>ROUND(E25*P25,2)</f>
        <v>0</v>
      </c>
      <c r="R25" s="223"/>
      <c r="S25" s="223" t="s">
        <v>169</v>
      </c>
      <c r="T25" s="223" t="s">
        <v>170</v>
      </c>
      <c r="U25" s="223">
        <v>0</v>
      </c>
      <c r="V25" s="223">
        <f>ROUND(E25*U25,2)</f>
        <v>0</v>
      </c>
      <c r="W25" s="223"/>
      <c r="X25" s="223" t="s">
        <v>156</v>
      </c>
      <c r="Y25" s="223" t="s">
        <v>157</v>
      </c>
      <c r="Z25" s="212"/>
      <c r="AA25" s="212"/>
      <c r="AB25" s="212"/>
      <c r="AC25" s="212"/>
      <c r="AD25" s="212"/>
      <c r="AE25" s="212"/>
      <c r="AF25" s="212"/>
      <c r="AG25" s="212" t="s">
        <v>411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42">
        <v>16</v>
      </c>
      <c r="B26" s="243" t="s">
        <v>528</v>
      </c>
      <c r="C26" s="251" t="s">
        <v>517</v>
      </c>
      <c r="D26" s="244" t="s">
        <v>515</v>
      </c>
      <c r="E26" s="245">
        <v>1</v>
      </c>
      <c r="F26" s="246"/>
      <c r="G26" s="247">
        <f>ROUND(E26*F26,2)</f>
        <v>0</v>
      </c>
      <c r="H26" s="224"/>
      <c r="I26" s="223">
        <f>ROUND(E26*H26,2)</f>
        <v>0</v>
      </c>
      <c r="J26" s="224"/>
      <c r="K26" s="223">
        <f>ROUND(E26*J26,2)</f>
        <v>0</v>
      </c>
      <c r="L26" s="223">
        <v>21</v>
      </c>
      <c r="M26" s="223">
        <f>G26*(1+L26/100)</f>
        <v>0</v>
      </c>
      <c r="N26" s="222">
        <v>0</v>
      </c>
      <c r="O26" s="222">
        <f>ROUND(E26*N26,2)</f>
        <v>0</v>
      </c>
      <c r="P26" s="222">
        <v>0</v>
      </c>
      <c r="Q26" s="222">
        <f>ROUND(E26*P26,2)</f>
        <v>0</v>
      </c>
      <c r="R26" s="223"/>
      <c r="S26" s="223" t="s">
        <v>169</v>
      </c>
      <c r="T26" s="223" t="s">
        <v>170</v>
      </c>
      <c r="U26" s="223">
        <v>0</v>
      </c>
      <c r="V26" s="223">
        <f>ROUND(E26*U26,2)</f>
        <v>0</v>
      </c>
      <c r="W26" s="223"/>
      <c r="X26" s="223" t="s">
        <v>156</v>
      </c>
      <c r="Y26" s="223" t="s">
        <v>157</v>
      </c>
      <c r="Z26" s="212"/>
      <c r="AA26" s="212"/>
      <c r="AB26" s="212"/>
      <c r="AC26" s="212"/>
      <c r="AD26" s="212"/>
      <c r="AE26" s="212"/>
      <c r="AF26" s="212"/>
      <c r="AG26" s="212" t="s">
        <v>411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29" t="s">
        <v>150</v>
      </c>
      <c r="B27" s="230" t="s">
        <v>115</v>
      </c>
      <c r="C27" s="248" t="s">
        <v>116</v>
      </c>
      <c r="D27" s="231"/>
      <c r="E27" s="232"/>
      <c r="F27" s="233"/>
      <c r="G27" s="234">
        <f>SUMIF(AG28:AG54,"&lt;&gt;NOR",G28:G54)</f>
        <v>0</v>
      </c>
      <c r="H27" s="228"/>
      <c r="I27" s="228">
        <f>SUM(I28:I54)</f>
        <v>0</v>
      </c>
      <c r="J27" s="228"/>
      <c r="K27" s="228">
        <f>SUM(K28:K54)</f>
        <v>0</v>
      </c>
      <c r="L27" s="228"/>
      <c r="M27" s="228">
        <f>SUM(M28:M54)</f>
        <v>0</v>
      </c>
      <c r="N27" s="227"/>
      <c r="O27" s="227">
        <f>SUM(O28:O54)</f>
        <v>0</v>
      </c>
      <c r="P27" s="227"/>
      <c r="Q27" s="227">
        <f>SUM(Q28:Q54)</f>
        <v>0</v>
      </c>
      <c r="R27" s="228"/>
      <c r="S27" s="228"/>
      <c r="T27" s="228"/>
      <c r="U27" s="228"/>
      <c r="V27" s="228">
        <f>SUM(V28:V54)</f>
        <v>0</v>
      </c>
      <c r="W27" s="228"/>
      <c r="X27" s="228"/>
      <c r="Y27" s="228"/>
      <c r="AG27" t="s">
        <v>151</v>
      </c>
    </row>
    <row r="28" spans="1:60" outlineLevel="1" x14ac:dyDescent="0.2">
      <c r="A28" s="242">
        <v>17</v>
      </c>
      <c r="B28" s="243" t="s">
        <v>529</v>
      </c>
      <c r="C28" s="251" t="s">
        <v>530</v>
      </c>
      <c r="D28" s="244" t="s">
        <v>164</v>
      </c>
      <c r="E28" s="245">
        <v>210</v>
      </c>
      <c r="F28" s="246"/>
      <c r="G28" s="247">
        <f>ROUND(E28*F28,2)</f>
        <v>0</v>
      </c>
      <c r="H28" s="224"/>
      <c r="I28" s="223">
        <f>ROUND(E28*H28,2)</f>
        <v>0</v>
      </c>
      <c r="J28" s="224"/>
      <c r="K28" s="223">
        <f>ROUND(E28*J28,2)</f>
        <v>0</v>
      </c>
      <c r="L28" s="223">
        <v>21</v>
      </c>
      <c r="M28" s="223">
        <f>G28*(1+L28/100)</f>
        <v>0</v>
      </c>
      <c r="N28" s="222">
        <v>0</v>
      </c>
      <c r="O28" s="222">
        <f>ROUND(E28*N28,2)</f>
        <v>0</v>
      </c>
      <c r="P28" s="222">
        <v>0</v>
      </c>
      <c r="Q28" s="222">
        <f>ROUND(E28*P28,2)</f>
        <v>0</v>
      </c>
      <c r="R28" s="223"/>
      <c r="S28" s="223" t="s">
        <v>169</v>
      </c>
      <c r="T28" s="223" t="s">
        <v>170</v>
      </c>
      <c r="U28" s="223">
        <v>0</v>
      </c>
      <c r="V28" s="223">
        <f>ROUND(E28*U28,2)</f>
        <v>0</v>
      </c>
      <c r="W28" s="223"/>
      <c r="X28" s="223" t="s">
        <v>156</v>
      </c>
      <c r="Y28" s="223" t="s">
        <v>157</v>
      </c>
      <c r="Z28" s="212"/>
      <c r="AA28" s="212"/>
      <c r="AB28" s="212"/>
      <c r="AC28" s="212"/>
      <c r="AD28" s="212"/>
      <c r="AE28" s="212"/>
      <c r="AF28" s="212"/>
      <c r="AG28" s="212" t="s">
        <v>411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42">
        <v>18</v>
      </c>
      <c r="B29" s="243" t="s">
        <v>531</v>
      </c>
      <c r="C29" s="251" t="s">
        <v>532</v>
      </c>
      <c r="D29" s="244" t="s">
        <v>164</v>
      </c>
      <c r="E29" s="245">
        <v>60</v>
      </c>
      <c r="F29" s="246"/>
      <c r="G29" s="247">
        <f>ROUND(E29*F29,2)</f>
        <v>0</v>
      </c>
      <c r="H29" s="224"/>
      <c r="I29" s="223">
        <f>ROUND(E29*H29,2)</f>
        <v>0</v>
      </c>
      <c r="J29" s="224"/>
      <c r="K29" s="223">
        <f>ROUND(E29*J29,2)</f>
        <v>0</v>
      </c>
      <c r="L29" s="223">
        <v>21</v>
      </c>
      <c r="M29" s="223">
        <f>G29*(1+L29/100)</f>
        <v>0</v>
      </c>
      <c r="N29" s="222">
        <v>0</v>
      </c>
      <c r="O29" s="222">
        <f>ROUND(E29*N29,2)</f>
        <v>0</v>
      </c>
      <c r="P29" s="222">
        <v>0</v>
      </c>
      <c r="Q29" s="222">
        <f>ROUND(E29*P29,2)</f>
        <v>0</v>
      </c>
      <c r="R29" s="223"/>
      <c r="S29" s="223" t="s">
        <v>169</v>
      </c>
      <c r="T29" s="223" t="s">
        <v>170</v>
      </c>
      <c r="U29" s="223">
        <v>0</v>
      </c>
      <c r="V29" s="223">
        <f>ROUND(E29*U29,2)</f>
        <v>0</v>
      </c>
      <c r="W29" s="223"/>
      <c r="X29" s="223" t="s">
        <v>156</v>
      </c>
      <c r="Y29" s="223" t="s">
        <v>157</v>
      </c>
      <c r="Z29" s="212"/>
      <c r="AA29" s="212"/>
      <c r="AB29" s="212"/>
      <c r="AC29" s="212"/>
      <c r="AD29" s="212"/>
      <c r="AE29" s="212"/>
      <c r="AF29" s="212"/>
      <c r="AG29" s="212" t="s">
        <v>411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2">
        <v>19</v>
      </c>
      <c r="B30" s="243" t="s">
        <v>533</v>
      </c>
      <c r="C30" s="251" t="s">
        <v>534</v>
      </c>
      <c r="D30" s="244" t="s">
        <v>164</v>
      </c>
      <c r="E30" s="245">
        <v>20</v>
      </c>
      <c r="F30" s="246"/>
      <c r="G30" s="247">
        <f>ROUND(E30*F30,2)</f>
        <v>0</v>
      </c>
      <c r="H30" s="224"/>
      <c r="I30" s="223">
        <f>ROUND(E30*H30,2)</f>
        <v>0</v>
      </c>
      <c r="J30" s="224"/>
      <c r="K30" s="223">
        <f>ROUND(E30*J30,2)</f>
        <v>0</v>
      </c>
      <c r="L30" s="223">
        <v>21</v>
      </c>
      <c r="M30" s="223">
        <f>G30*(1+L30/100)</f>
        <v>0</v>
      </c>
      <c r="N30" s="222">
        <v>0</v>
      </c>
      <c r="O30" s="222">
        <f>ROUND(E30*N30,2)</f>
        <v>0</v>
      </c>
      <c r="P30" s="222">
        <v>0</v>
      </c>
      <c r="Q30" s="222">
        <f>ROUND(E30*P30,2)</f>
        <v>0</v>
      </c>
      <c r="R30" s="223"/>
      <c r="S30" s="223" t="s">
        <v>169</v>
      </c>
      <c r="T30" s="223" t="s">
        <v>170</v>
      </c>
      <c r="U30" s="223">
        <v>0</v>
      </c>
      <c r="V30" s="223">
        <f>ROUND(E30*U30,2)</f>
        <v>0</v>
      </c>
      <c r="W30" s="223"/>
      <c r="X30" s="223" t="s">
        <v>156</v>
      </c>
      <c r="Y30" s="223" t="s">
        <v>157</v>
      </c>
      <c r="Z30" s="212"/>
      <c r="AA30" s="212"/>
      <c r="AB30" s="212"/>
      <c r="AC30" s="212"/>
      <c r="AD30" s="212"/>
      <c r="AE30" s="212"/>
      <c r="AF30" s="212"/>
      <c r="AG30" s="212" t="s">
        <v>411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2">
        <v>20</v>
      </c>
      <c r="B31" s="243" t="s">
        <v>535</v>
      </c>
      <c r="C31" s="251" t="s">
        <v>536</v>
      </c>
      <c r="D31" s="244" t="s">
        <v>164</v>
      </c>
      <c r="E31" s="245">
        <v>30</v>
      </c>
      <c r="F31" s="246"/>
      <c r="G31" s="247">
        <f>ROUND(E31*F31,2)</f>
        <v>0</v>
      </c>
      <c r="H31" s="224"/>
      <c r="I31" s="223">
        <f>ROUND(E31*H31,2)</f>
        <v>0</v>
      </c>
      <c r="J31" s="224"/>
      <c r="K31" s="223">
        <f>ROUND(E31*J31,2)</f>
        <v>0</v>
      </c>
      <c r="L31" s="223">
        <v>21</v>
      </c>
      <c r="M31" s="223">
        <f>G31*(1+L31/100)</f>
        <v>0</v>
      </c>
      <c r="N31" s="222">
        <v>0</v>
      </c>
      <c r="O31" s="222">
        <f>ROUND(E31*N31,2)</f>
        <v>0</v>
      </c>
      <c r="P31" s="222">
        <v>0</v>
      </c>
      <c r="Q31" s="222">
        <f>ROUND(E31*P31,2)</f>
        <v>0</v>
      </c>
      <c r="R31" s="223"/>
      <c r="S31" s="223" t="s">
        <v>169</v>
      </c>
      <c r="T31" s="223" t="s">
        <v>170</v>
      </c>
      <c r="U31" s="223">
        <v>0</v>
      </c>
      <c r="V31" s="223">
        <f>ROUND(E31*U31,2)</f>
        <v>0</v>
      </c>
      <c r="W31" s="223"/>
      <c r="X31" s="223" t="s">
        <v>156</v>
      </c>
      <c r="Y31" s="223" t="s">
        <v>157</v>
      </c>
      <c r="Z31" s="212"/>
      <c r="AA31" s="212"/>
      <c r="AB31" s="212"/>
      <c r="AC31" s="212"/>
      <c r="AD31" s="212"/>
      <c r="AE31" s="212"/>
      <c r="AF31" s="212"/>
      <c r="AG31" s="212" t="s">
        <v>411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2">
        <v>21</v>
      </c>
      <c r="B32" s="243" t="s">
        <v>537</v>
      </c>
      <c r="C32" s="251" t="s">
        <v>538</v>
      </c>
      <c r="D32" s="244" t="s">
        <v>164</v>
      </c>
      <c r="E32" s="245">
        <v>30</v>
      </c>
      <c r="F32" s="246"/>
      <c r="G32" s="247">
        <f>ROUND(E32*F32,2)</f>
        <v>0</v>
      </c>
      <c r="H32" s="224"/>
      <c r="I32" s="223">
        <f>ROUND(E32*H32,2)</f>
        <v>0</v>
      </c>
      <c r="J32" s="224"/>
      <c r="K32" s="223">
        <f>ROUND(E32*J32,2)</f>
        <v>0</v>
      </c>
      <c r="L32" s="223">
        <v>21</v>
      </c>
      <c r="M32" s="223">
        <f>G32*(1+L32/100)</f>
        <v>0</v>
      </c>
      <c r="N32" s="222">
        <v>0</v>
      </c>
      <c r="O32" s="222">
        <f>ROUND(E32*N32,2)</f>
        <v>0</v>
      </c>
      <c r="P32" s="222">
        <v>0</v>
      </c>
      <c r="Q32" s="222">
        <f>ROUND(E32*P32,2)</f>
        <v>0</v>
      </c>
      <c r="R32" s="223"/>
      <c r="S32" s="223" t="s">
        <v>169</v>
      </c>
      <c r="T32" s="223" t="s">
        <v>170</v>
      </c>
      <c r="U32" s="223">
        <v>0</v>
      </c>
      <c r="V32" s="223">
        <f>ROUND(E32*U32,2)</f>
        <v>0</v>
      </c>
      <c r="W32" s="223"/>
      <c r="X32" s="223" t="s">
        <v>156</v>
      </c>
      <c r="Y32" s="223" t="s">
        <v>157</v>
      </c>
      <c r="Z32" s="212"/>
      <c r="AA32" s="212"/>
      <c r="AB32" s="212"/>
      <c r="AC32" s="212"/>
      <c r="AD32" s="212"/>
      <c r="AE32" s="212"/>
      <c r="AF32" s="212"/>
      <c r="AG32" s="212" t="s">
        <v>411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2">
        <v>22</v>
      </c>
      <c r="B33" s="243" t="s">
        <v>539</v>
      </c>
      <c r="C33" s="251" t="s">
        <v>540</v>
      </c>
      <c r="D33" s="244" t="s">
        <v>410</v>
      </c>
      <c r="E33" s="245">
        <v>1</v>
      </c>
      <c r="F33" s="246"/>
      <c r="G33" s="247">
        <f>ROUND(E33*F33,2)</f>
        <v>0</v>
      </c>
      <c r="H33" s="224"/>
      <c r="I33" s="223">
        <f>ROUND(E33*H33,2)</f>
        <v>0</v>
      </c>
      <c r="J33" s="224"/>
      <c r="K33" s="223">
        <f>ROUND(E33*J33,2)</f>
        <v>0</v>
      </c>
      <c r="L33" s="223">
        <v>21</v>
      </c>
      <c r="M33" s="223">
        <f>G33*(1+L33/100)</f>
        <v>0</v>
      </c>
      <c r="N33" s="222">
        <v>0</v>
      </c>
      <c r="O33" s="222">
        <f>ROUND(E33*N33,2)</f>
        <v>0</v>
      </c>
      <c r="P33" s="222">
        <v>0</v>
      </c>
      <c r="Q33" s="222">
        <f>ROUND(E33*P33,2)</f>
        <v>0</v>
      </c>
      <c r="R33" s="223"/>
      <c r="S33" s="223" t="s">
        <v>169</v>
      </c>
      <c r="T33" s="223" t="s">
        <v>170</v>
      </c>
      <c r="U33" s="223">
        <v>0</v>
      </c>
      <c r="V33" s="223">
        <f>ROUND(E33*U33,2)</f>
        <v>0</v>
      </c>
      <c r="W33" s="223"/>
      <c r="X33" s="223" t="s">
        <v>156</v>
      </c>
      <c r="Y33" s="223" t="s">
        <v>157</v>
      </c>
      <c r="Z33" s="212"/>
      <c r="AA33" s="212"/>
      <c r="AB33" s="212"/>
      <c r="AC33" s="212"/>
      <c r="AD33" s="212"/>
      <c r="AE33" s="212"/>
      <c r="AF33" s="212"/>
      <c r="AG33" s="212" t="s">
        <v>411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2">
        <v>23</v>
      </c>
      <c r="B34" s="243" t="s">
        <v>541</v>
      </c>
      <c r="C34" s="251" t="s">
        <v>542</v>
      </c>
      <c r="D34" s="244" t="s">
        <v>164</v>
      </c>
      <c r="E34" s="245">
        <v>5</v>
      </c>
      <c r="F34" s="246"/>
      <c r="G34" s="247">
        <f>ROUND(E34*F34,2)</f>
        <v>0</v>
      </c>
      <c r="H34" s="224"/>
      <c r="I34" s="223">
        <f>ROUND(E34*H34,2)</f>
        <v>0</v>
      </c>
      <c r="J34" s="224"/>
      <c r="K34" s="223">
        <f>ROUND(E34*J34,2)</f>
        <v>0</v>
      </c>
      <c r="L34" s="223">
        <v>21</v>
      </c>
      <c r="M34" s="223">
        <f>G34*(1+L34/100)</f>
        <v>0</v>
      </c>
      <c r="N34" s="222">
        <v>0</v>
      </c>
      <c r="O34" s="222">
        <f>ROUND(E34*N34,2)</f>
        <v>0</v>
      </c>
      <c r="P34" s="222">
        <v>0</v>
      </c>
      <c r="Q34" s="222">
        <f>ROUND(E34*P34,2)</f>
        <v>0</v>
      </c>
      <c r="R34" s="223"/>
      <c r="S34" s="223" t="s">
        <v>169</v>
      </c>
      <c r="T34" s="223" t="s">
        <v>170</v>
      </c>
      <c r="U34" s="223">
        <v>0</v>
      </c>
      <c r="V34" s="223">
        <f>ROUND(E34*U34,2)</f>
        <v>0</v>
      </c>
      <c r="W34" s="223"/>
      <c r="X34" s="223" t="s">
        <v>156</v>
      </c>
      <c r="Y34" s="223" t="s">
        <v>157</v>
      </c>
      <c r="Z34" s="212"/>
      <c r="AA34" s="212"/>
      <c r="AB34" s="212"/>
      <c r="AC34" s="212"/>
      <c r="AD34" s="212"/>
      <c r="AE34" s="212"/>
      <c r="AF34" s="212"/>
      <c r="AG34" s="212" t="s">
        <v>411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2">
        <v>24</v>
      </c>
      <c r="B35" s="243" t="s">
        <v>543</v>
      </c>
      <c r="C35" s="251" t="s">
        <v>544</v>
      </c>
      <c r="D35" s="244" t="s">
        <v>410</v>
      </c>
      <c r="E35" s="245">
        <v>6</v>
      </c>
      <c r="F35" s="246"/>
      <c r="G35" s="247">
        <f>ROUND(E35*F35,2)</f>
        <v>0</v>
      </c>
      <c r="H35" s="224"/>
      <c r="I35" s="223">
        <f>ROUND(E35*H35,2)</f>
        <v>0</v>
      </c>
      <c r="J35" s="224"/>
      <c r="K35" s="223">
        <f>ROUND(E35*J35,2)</f>
        <v>0</v>
      </c>
      <c r="L35" s="223">
        <v>21</v>
      </c>
      <c r="M35" s="223">
        <f>G35*(1+L35/100)</f>
        <v>0</v>
      </c>
      <c r="N35" s="222">
        <v>0</v>
      </c>
      <c r="O35" s="222">
        <f>ROUND(E35*N35,2)</f>
        <v>0</v>
      </c>
      <c r="P35" s="222">
        <v>0</v>
      </c>
      <c r="Q35" s="222">
        <f>ROUND(E35*P35,2)</f>
        <v>0</v>
      </c>
      <c r="R35" s="223"/>
      <c r="S35" s="223" t="s">
        <v>169</v>
      </c>
      <c r="T35" s="223" t="s">
        <v>170</v>
      </c>
      <c r="U35" s="223">
        <v>0</v>
      </c>
      <c r="V35" s="223">
        <f>ROUND(E35*U35,2)</f>
        <v>0</v>
      </c>
      <c r="W35" s="223"/>
      <c r="X35" s="223" t="s">
        <v>156</v>
      </c>
      <c r="Y35" s="223" t="s">
        <v>157</v>
      </c>
      <c r="Z35" s="212"/>
      <c r="AA35" s="212"/>
      <c r="AB35" s="212"/>
      <c r="AC35" s="212"/>
      <c r="AD35" s="212"/>
      <c r="AE35" s="212"/>
      <c r="AF35" s="212"/>
      <c r="AG35" s="212" t="s">
        <v>411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2">
        <v>25</v>
      </c>
      <c r="B36" s="243" t="s">
        <v>545</v>
      </c>
      <c r="C36" s="251" t="s">
        <v>546</v>
      </c>
      <c r="D36" s="244" t="s">
        <v>410</v>
      </c>
      <c r="E36" s="245">
        <v>6</v>
      </c>
      <c r="F36" s="246"/>
      <c r="G36" s="247">
        <f>ROUND(E36*F36,2)</f>
        <v>0</v>
      </c>
      <c r="H36" s="224"/>
      <c r="I36" s="223">
        <f>ROUND(E36*H36,2)</f>
        <v>0</v>
      </c>
      <c r="J36" s="224"/>
      <c r="K36" s="223">
        <f>ROUND(E36*J36,2)</f>
        <v>0</v>
      </c>
      <c r="L36" s="223">
        <v>21</v>
      </c>
      <c r="M36" s="223">
        <f>G36*(1+L36/100)</f>
        <v>0</v>
      </c>
      <c r="N36" s="222">
        <v>0</v>
      </c>
      <c r="O36" s="222">
        <f>ROUND(E36*N36,2)</f>
        <v>0</v>
      </c>
      <c r="P36" s="222">
        <v>0</v>
      </c>
      <c r="Q36" s="222">
        <f>ROUND(E36*P36,2)</f>
        <v>0</v>
      </c>
      <c r="R36" s="223"/>
      <c r="S36" s="223" t="s">
        <v>169</v>
      </c>
      <c r="T36" s="223" t="s">
        <v>170</v>
      </c>
      <c r="U36" s="223">
        <v>0</v>
      </c>
      <c r="V36" s="223">
        <f>ROUND(E36*U36,2)</f>
        <v>0</v>
      </c>
      <c r="W36" s="223"/>
      <c r="X36" s="223" t="s">
        <v>156</v>
      </c>
      <c r="Y36" s="223" t="s">
        <v>157</v>
      </c>
      <c r="Z36" s="212"/>
      <c r="AA36" s="212"/>
      <c r="AB36" s="212"/>
      <c r="AC36" s="212"/>
      <c r="AD36" s="212"/>
      <c r="AE36" s="212"/>
      <c r="AF36" s="212"/>
      <c r="AG36" s="212" t="s">
        <v>411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2">
        <v>26</v>
      </c>
      <c r="B37" s="243" t="s">
        <v>547</v>
      </c>
      <c r="C37" s="251" t="s">
        <v>548</v>
      </c>
      <c r="D37" s="244" t="s">
        <v>410</v>
      </c>
      <c r="E37" s="245">
        <v>1</v>
      </c>
      <c r="F37" s="246"/>
      <c r="G37" s="247">
        <f>ROUND(E37*F37,2)</f>
        <v>0</v>
      </c>
      <c r="H37" s="224"/>
      <c r="I37" s="223">
        <f>ROUND(E37*H37,2)</f>
        <v>0</v>
      </c>
      <c r="J37" s="224"/>
      <c r="K37" s="223">
        <f>ROUND(E37*J37,2)</f>
        <v>0</v>
      </c>
      <c r="L37" s="223">
        <v>21</v>
      </c>
      <c r="M37" s="223">
        <f>G37*(1+L37/100)</f>
        <v>0</v>
      </c>
      <c r="N37" s="222">
        <v>0</v>
      </c>
      <c r="O37" s="222">
        <f>ROUND(E37*N37,2)</f>
        <v>0</v>
      </c>
      <c r="P37" s="222">
        <v>0</v>
      </c>
      <c r="Q37" s="222">
        <f>ROUND(E37*P37,2)</f>
        <v>0</v>
      </c>
      <c r="R37" s="223"/>
      <c r="S37" s="223" t="s">
        <v>169</v>
      </c>
      <c r="T37" s="223" t="s">
        <v>170</v>
      </c>
      <c r="U37" s="223">
        <v>0</v>
      </c>
      <c r="V37" s="223">
        <f>ROUND(E37*U37,2)</f>
        <v>0</v>
      </c>
      <c r="W37" s="223"/>
      <c r="X37" s="223" t="s">
        <v>156</v>
      </c>
      <c r="Y37" s="223" t="s">
        <v>157</v>
      </c>
      <c r="Z37" s="212"/>
      <c r="AA37" s="212"/>
      <c r="AB37" s="212"/>
      <c r="AC37" s="212"/>
      <c r="AD37" s="212"/>
      <c r="AE37" s="212"/>
      <c r="AF37" s="212"/>
      <c r="AG37" s="212" t="s">
        <v>411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2">
        <v>27</v>
      </c>
      <c r="B38" s="243" t="s">
        <v>549</v>
      </c>
      <c r="C38" s="251" t="s">
        <v>550</v>
      </c>
      <c r="D38" s="244" t="s">
        <v>410</v>
      </c>
      <c r="E38" s="245">
        <v>25</v>
      </c>
      <c r="F38" s="246"/>
      <c r="G38" s="247">
        <f>ROUND(E38*F38,2)</f>
        <v>0</v>
      </c>
      <c r="H38" s="224"/>
      <c r="I38" s="223">
        <f>ROUND(E38*H38,2)</f>
        <v>0</v>
      </c>
      <c r="J38" s="224"/>
      <c r="K38" s="223">
        <f>ROUND(E38*J38,2)</f>
        <v>0</v>
      </c>
      <c r="L38" s="223">
        <v>21</v>
      </c>
      <c r="M38" s="223">
        <f>G38*(1+L38/100)</f>
        <v>0</v>
      </c>
      <c r="N38" s="222">
        <v>0</v>
      </c>
      <c r="O38" s="222">
        <f>ROUND(E38*N38,2)</f>
        <v>0</v>
      </c>
      <c r="P38" s="222">
        <v>0</v>
      </c>
      <c r="Q38" s="222">
        <f>ROUND(E38*P38,2)</f>
        <v>0</v>
      </c>
      <c r="R38" s="223"/>
      <c r="S38" s="223" t="s">
        <v>169</v>
      </c>
      <c r="T38" s="223" t="s">
        <v>170</v>
      </c>
      <c r="U38" s="223">
        <v>0</v>
      </c>
      <c r="V38" s="223">
        <f>ROUND(E38*U38,2)</f>
        <v>0</v>
      </c>
      <c r="W38" s="223"/>
      <c r="X38" s="223" t="s">
        <v>156</v>
      </c>
      <c r="Y38" s="223" t="s">
        <v>157</v>
      </c>
      <c r="Z38" s="212"/>
      <c r="AA38" s="212"/>
      <c r="AB38" s="212"/>
      <c r="AC38" s="212"/>
      <c r="AD38" s="212"/>
      <c r="AE38" s="212"/>
      <c r="AF38" s="212"/>
      <c r="AG38" s="212" t="s">
        <v>411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2">
        <v>28</v>
      </c>
      <c r="B39" s="243" t="s">
        <v>551</v>
      </c>
      <c r="C39" s="251" t="s">
        <v>552</v>
      </c>
      <c r="D39" s="244" t="s">
        <v>410</v>
      </c>
      <c r="E39" s="245">
        <v>1</v>
      </c>
      <c r="F39" s="246"/>
      <c r="G39" s="247">
        <f>ROUND(E39*F39,2)</f>
        <v>0</v>
      </c>
      <c r="H39" s="224"/>
      <c r="I39" s="223">
        <f>ROUND(E39*H39,2)</f>
        <v>0</v>
      </c>
      <c r="J39" s="224"/>
      <c r="K39" s="223">
        <f>ROUND(E39*J39,2)</f>
        <v>0</v>
      </c>
      <c r="L39" s="223">
        <v>21</v>
      </c>
      <c r="M39" s="223">
        <f>G39*(1+L39/100)</f>
        <v>0</v>
      </c>
      <c r="N39" s="222">
        <v>0</v>
      </c>
      <c r="O39" s="222">
        <f>ROUND(E39*N39,2)</f>
        <v>0</v>
      </c>
      <c r="P39" s="222">
        <v>0</v>
      </c>
      <c r="Q39" s="222">
        <f>ROUND(E39*P39,2)</f>
        <v>0</v>
      </c>
      <c r="R39" s="223"/>
      <c r="S39" s="223" t="s">
        <v>169</v>
      </c>
      <c r="T39" s="223" t="s">
        <v>170</v>
      </c>
      <c r="U39" s="223">
        <v>0</v>
      </c>
      <c r="V39" s="223">
        <f>ROUND(E39*U39,2)</f>
        <v>0</v>
      </c>
      <c r="W39" s="223"/>
      <c r="X39" s="223" t="s">
        <v>156</v>
      </c>
      <c r="Y39" s="223" t="s">
        <v>157</v>
      </c>
      <c r="Z39" s="212"/>
      <c r="AA39" s="212"/>
      <c r="AB39" s="212"/>
      <c r="AC39" s="212"/>
      <c r="AD39" s="212"/>
      <c r="AE39" s="212"/>
      <c r="AF39" s="212"/>
      <c r="AG39" s="212" t="s">
        <v>411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2">
        <v>29</v>
      </c>
      <c r="B40" s="243" t="s">
        <v>553</v>
      </c>
      <c r="C40" s="251" t="s">
        <v>554</v>
      </c>
      <c r="D40" s="244" t="s">
        <v>164</v>
      </c>
      <c r="E40" s="245">
        <v>50</v>
      </c>
      <c r="F40" s="246"/>
      <c r="G40" s="247">
        <f>ROUND(E40*F40,2)</f>
        <v>0</v>
      </c>
      <c r="H40" s="224"/>
      <c r="I40" s="223">
        <f>ROUND(E40*H40,2)</f>
        <v>0</v>
      </c>
      <c r="J40" s="224"/>
      <c r="K40" s="223">
        <f>ROUND(E40*J40,2)</f>
        <v>0</v>
      </c>
      <c r="L40" s="223">
        <v>21</v>
      </c>
      <c r="M40" s="223">
        <f>G40*(1+L40/100)</f>
        <v>0</v>
      </c>
      <c r="N40" s="222">
        <v>0</v>
      </c>
      <c r="O40" s="222">
        <f>ROUND(E40*N40,2)</f>
        <v>0</v>
      </c>
      <c r="P40" s="222">
        <v>0</v>
      </c>
      <c r="Q40" s="222">
        <f>ROUND(E40*P40,2)</f>
        <v>0</v>
      </c>
      <c r="R40" s="223"/>
      <c r="S40" s="223" t="s">
        <v>169</v>
      </c>
      <c r="T40" s="223" t="s">
        <v>170</v>
      </c>
      <c r="U40" s="223">
        <v>0</v>
      </c>
      <c r="V40" s="223">
        <f>ROUND(E40*U40,2)</f>
        <v>0</v>
      </c>
      <c r="W40" s="223"/>
      <c r="X40" s="223" t="s">
        <v>156</v>
      </c>
      <c r="Y40" s="223" t="s">
        <v>157</v>
      </c>
      <c r="Z40" s="212"/>
      <c r="AA40" s="212"/>
      <c r="AB40" s="212"/>
      <c r="AC40" s="212"/>
      <c r="AD40" s="212"/>
      <c r="AE40" s="212"/>
      <c r="AF40" s="212"/>
      <c r="AG40" s="212" t="s">
        <v>411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2">
        <v>30</v>
      </c>
      <c r="B41" s="243" t="s">
        <v>555</v>
      </c>
      <c r="C41" s="251" t="s">
        <v>556</v>
      </c>
      <c r="D41" s="244" t="s">
        <v>164</v>
      </c>
      <c r="E41" s="245">
        <v>15</v>
      </c>
      <c r="F41" s="246"/>
      <c r="G41" s="247">
        <f>ROUND(E41*F41,2)</f>
        <v>0</v>
      </c>
      <c r="H41" s="224"/>
      <c r="I41" s="223">
        <f>ROUND(E41*H41,2)</f>
        <v>0</v>
      </c>
      <c r="J41" s="224"/>
      <c r="K41" s="223">
        <f>ROUND(E41*J41,2)</f>
        <v>0</v>
      </c>
      <c r="L41" s="223">
        <v>21</v>
      </c>
      <c r="M41" s="223">
        <f>G41*(1+L41/100)</f>
        <v>0</v>
      </c>
      <c r="N41" s="222">
        <v>0</v>
      </c>
      <c r="O41" s="222">
        <f>ROUND(E41*N41,2)</f>
        <v>0</v>
      </c>
      <c r="P41" s="222">
        <v>0</v>
      </c>
      <c r="Q41" s="222">
        <f>ROUND(E41*P41,2)</f>
        <v>0</v>
      </c>
      <c r="R41" s="223"/>
      <c r="S41" s="223" t="s">
        <v>169</v>
      </c>
      <c r="T41" s="223" t="s">
        <v>170</v>
      </c>
      <c r="U41" s="223">
        <v>0</v>
      </c>
      <c r="V41" s="223">
        <f>ROUND(E41*U41,2)</f>
        <v>0</v>
      </c>
      <c r="W41" s="223"/>
      <c r="X41" s="223" t="s">
        <v>156</v>
      </c>
      <c r="Y41" s="223" t="s">
        <v>157</v>
      </c>
      <c r="Z41" s="212"/>
      <c r="AA41" s="212"/>
      <c r="AB41" s="212"/>
      <c r="AC41" s="212"/>
      <c r="AD41" s="212"/>
      <c r="AE41" s="212"/>
      <c r="AF41" s="212"/>
      <c r="AG41" s="212" t="s">
        <v>411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2">
        <v>31</v>
      </c>
      <c r="B42" s="243" t="s">
        <v>557</v>
      </c>
      <c r="C42" s="251" t="s">
        <v>558</v>
      </c>
      <c r="D42" s="244" t="s">
        <v>164</v>
      </c>
      <c r="E42" s="245">
        <v>16</v>
      </c>
      <c r="F42" s="246"/>
      <c r="G42" s="247">
        <f>ROUND(E42*F42,2)</f>
        <v>0</v>
      </c>
      <c r="H42" s="224"/>
      <c r="I42" s="223">
        <f>ROUND(E42*H42,2)</f>
        <v>0</v>
      </c>
      <c r="J42" s="224"/>
      <c r="K42" s="223">
        <f>ROUND(E42*J42,2)</f>
        <v>0</v>
      </c>
      <c r="L42" s="223">
        <v>21</v>
      </c>
      <c r="M42" s="223">
        <f>G42*(1+L42/100)</f>
        <v>0</v>
      </c>
      <c r="N42" s="222">
        <v>0</v>
      </c>
      <c r="O42" s="222">
        <f>ROUND(E42*N42,2)</f>
        <v>0</v>
      </c>
      <c r="P42" s="222">
        <v>0</v>
      </c>
      <c r="Q42" s="222">
        <f>ROUND(E42*P42,2)</f>
        <v>0</v>
      </c>
      <c r="R42" s="223"/>
      <c r="S42" s="223" t="s">
        <v>169</v>
      </c>
      <c r="T42" s="223" t="s">
        <v>170</v>
      </c>
      <c r="U42" s="223">
        <v>0</v>
      </c>
      <c r="V42" s="223">
        <f>ROUND(E42*U42,2)</f>
        <v>0</v>
      </c>
      <c r="W42" s="223"/>
      <c r="X42" s="223" t="s">
        <v>156</v>
      </c>
      <c r="Y42" s="223" t="s">
        <v>157</v>
      </c>
      <c r="Z42" s="212"/>
      <c r="AA42" s="212"/>
      <c r="AB42" s="212"/>
      <c r="AC42" s="212"/>
      <c r="AD42" s="212"/>
      <c r="AE42" s="212"/>
      <c r="AF42" s="212"/>
      <c r="AG42" s="212" t="s">
        <v>411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42">
        <v>32</v>
      </c>
      <c r="B43" s="243" t="s">
        <v>559</v>
      </c>
      <c r="C43" s="251" t="s">
        <v>560</v>
      </c>
      <c r="D43" s="244" t="s">
        <v>410</v>
      </c>
      <c r="E43" s="245">
        <v>1</v>
      </c>
      <c r="F43" s="246"/>
      <c r="G43" s="247">
        <f>ROUND(E43*F43,2)</f>
        <v>0</v>
      </c>
      <c r="H43" s="224"/>
      <c r="I43" s="223">
        <f>ROUND(E43*H43,2)</f>
        <v>0</v>
      </c>
      <c r="J43" s="224"/>
      <c r="K43" s="223">
        <f>ROUND(E43*J43,2)</f>
        <v>0</v>
      </c>
      <c r="L43" s="223">
        <v>21</v>
      </c>
      <c r="M43" s="223">
        <f>G43*(1+L43/100)</f>
        <v>0</v>
      </c>
      <c r="N43" s="222">
        <v>0</v>
      </c>
      <c r="O43" s="222">
        <f>ROUND(E43*N43,2)</f>
        <v>0</v>
      </c>
      <c r="P43" s="222">
        <v>0</v>
      </c>
      <c r="Q43" s="222">
        <f>ROUND(E43*P43,2)</f>
        <v>0</v>
      </c>
      <c r="R43" s="223"/>
      <c r="S43" s="223" t="s">
        <v>169</v>
      </c>
      <c r="T43" s="223" t="s">
        <v>170</v>
      </c>
      <c r="U43" s="223">
        <v>0</v>
      </c>
      <c r="V43" s="223">
        <f>ROUND(E43*U43,2)</f>
        <v>0</v>
      </c>
      <c r="W43" s="223"/>
      <c r="X43" s="223" t="s">
        <v>156</v>
      </c>
      <c r="Y43" s="223" t="s">
        <v>157</v>
      </c>
      <c r="Z43" s="212"/>
      <c r="AA43" s="212"/>
      <c r="AB43" s="212"/>
      <c r="AC43" s="212"/>
      <c r="AD43" s="212"/>
      <c r="AE43" s="212"/>
      <c r="AF43" s="212"/>
      <c r="AG43" s="212" t="s">
        <v>411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2">
        <v>33</v>
      </c>
      <c r="B44" s="243" t="s">
        <v>561</v>
      </c>
      <c r="C44" s="251" t="s">
        <v>562</v>
      </c>
      <c r="D44" s="244" t="s">
        <v>410</v>
      </c>
      <c r="E44" s="245">
        <v>30</v>
      </c>
      <c r="F44" s="246"/>
      <c r="G44" s="247">
        <f>ROUND(E44*F44,2)</f>
        <v>0</v>
      </c>
      <c r="H44" s="224"/>
      <c r="I44" s="223">
        <f>ROUND(E44*H44,2)</f>
        <v>0</v>
      </c>
      <c r="J44" s="224"/>
      <c r="K44" s="223">
        <f>ROUND(E44*J44,2)</f>
        <v>0</v>
      </c>
      <c r="L44" s="223">
        <v>21</v>
      </c>
      <c r="M44" s="223">
        <f>G44*(1+L44/100)</f>
        <v>0</v>
      </c>
      <c r="N44" s="222">
        <v>0</v>
      </c>
      <c r="O44" s="222">
        <f>ROUND(E44*N44,2)</f>
        <v>0</v>
      </c>
      <c r="P44" s="222">
        <v>0</v>
      </c>
      <c r="Q44" s="222">
        <f>ROUND(E44*P44,2)</f>
        <v>0</v>
      </c>
      <c r="R44" s="223"/>
      <c r="S44" s="223" t="s">
        <v>169</v>
      </c>
      <c r="T44" s="223" t="s">
        <v>170</v>
      </c>
      <c r="U44" s="223">
        <v>0</v>
      </c>
      <c r="V44" s="223">
        <f>ROUND(E44*U44,2)</f>
        <v>0</v>
      </c>
      <c r="W44" s="223"/>
      <c r="X44" s="223" t="s">
        <v>156</v>
      </c>
      <c r="Y44" s="223" t="s">
        <v>157</v>
      </c>
      <c r="Z44" s="212"/>
      <c r="AA44" s="212"/>
      <c r="AB44" s="212"/>
      <c r="AC44" s="212"/>
      <c r="AD44" s="212"/>
      <c r="AE44" s="212"/>
      <c r="AF44" s="212"/>
      <c r="AG44" s="212" t="s">
        <v>411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2">
        <v>34</v>
      </c>
      <c r="B45" s="243" t="s">
        <v>563</v>
      </c>
      <c r="C45" s="251" t="s">
        <v>564</v>
      </c>
      <c r="D45" s="244" t="s">
        <v>410</v>
      </c>
      <c r="E45" s="245">
        <v>30</v>
      </c>
      <c r="F45" s="246"/>
      <c r="G45" s="247">
        <f>ROUND(E45*F45,2)</f>
        <v>0</v>
      </c>
      <c r="H45" s="224"/>
      <c r="I45" s="223">
        <f>ROUND(E45*H45,2)</f>
        <v>0</v>
      </c>
      <c r="J45" s="224"/>
      <c r="K45" s="223">
        <f>ROUND(E45*J45,2)</f>
        <v>0</v>
      </c>
      <c r="L45" s="223">
        <v>21</v>
      </c>
      <c r="M45" s="223">
        <f>G45*(1+L45/100)</f>
        <v>0</v>
      </c>
      <c r="N45" s="222">
        <v>0</v>
      </c>
      <c r="O45" s="222">
        <f>ROUND(E45*N45,2)</f>
        <v>0</v>
      </c>
      <c r="P45" s="222">
        <v>0</v>
      </c>
      <c r="Q45" s="222">
        <f>ROUND(E45*P45,2)</f>
        <v>0</v>
      </c>
      <c r="R45" s="223"/>
      <c r="S45" s="223" t="s">
        <v>169</v>
      </c>
      <c r="T45" s="223" t="s">
        <v>170</v>
      </c>
      <c r="U45" s="223">
        <v>0</v>
      </c>
      <c r="V45" s="223">
        <f>ROUND(E45*U45,2)</f>
        <v>0</v>
      </c>
      <c r="W45" s="223"/>
      <c r="X45" s="223" t="s">
        <v>156</v>
      </c>
      <c r="Y45" s="223" t="s">
        <v>157</v>
      </c>
      <c r="Z45" s="212"/>
      <c r="AA45" s="212"/>
      <c r="AB45" s="212"/>
      <c r="AC45" s="212"/>
      <c r="AD45" s="212"/>
      <c r="AE45" s="212"/>
      <c r="AF45" s="212"/>
      <c r="AG45" s="212" t="s">
        <v>411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2">
        <v>35</v>
      </c>
      <c r="B46" s="243" t="s">
        <v>565</v>
      </c>
      <c r="C46" s="251" t="s">
        <v>566</v>
      </c>
      <c r="D46" s="244" t="s">
        <v>410</v>
      </c>
      <c r="E46" s="245">
        <v>3</v>
      </c>
      <c r="F46" s="246"/>
      <c r="G46" s="247">
        <f>ROUND(E46*F46,2)</f>
        <v>0</v>
      </c>
      <c r="H46" s="224"/>
      <c r="I46" s="223">
        <f>ROUND(E46*H46,2)</f>
        <v>0</v>
      </c>
      <c r="J46" s="224"/>
      <c r="K46" s="223">
        <f>ROUND(E46*J46,2)</f>
        <v>0</v>
      </c>
      <c r="L46" s="223">
        <v>21</v>
      </c>
      <c r="M46" s="223">
        <f>G46*(1+L46/100)</f>
        <v>0</v>
      </c>
      <c r="N46" s="222">
        <v>0</v>
      </c>
      <c r="O46" s="222">
        <f>ROUND(E46*N46,2)</f>
        <v>0</v>
      </c>
      <c r="P46" s="222">
        <v>0</v>
      </c>
      <c r="Q46" s="222">
        <f>ROUND(E46*P46,2)</f>
        <v>0</v>
      </c>
      <c r="R46" s="223"/>
      <c r="S46" s="223" t="s">
        <v>169</v>
      </c>
      <c r="T46" s="223" t="s">
        <v>170</v>
      </c>
      <c r="U46" s="223">
        <v>0</v>
      </c>
      <c r="V46" s="223">
        <f>ROUND(E46*U46,2)</f>
        <v>0</v>
      </c>
      <c r="W46" s="223"/>
      <c r="X46" s="223" t="s">
        <v>156</v>
      </c>
      <c r="Y46" s="223" t="s">
        <v>157</v>
      </c>
      <c r="Z46" s="212"/>
      <c r="AA46" s="212"/>
      <c r="AB46" s="212"/>
      <c r="AC46" s="212"/>
      <c r="AD46" s="212"/>
      <c r="AE46" s="212"/>
      <c r="AF46" s="212"/>
      <c r="AG46" s="212" t="s">
        <v>411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2">
        <v>36</v>
      </c>
      <c r="B47" s="243" t="s">
        <v>567</v>
      </c>
      <c r="C47" s="251" t="s">
        <v>568</v>
      </c>
      <c r="D47" s="244" t="s">
        <v>164</v>
      </c>
      <c r="E47" s="245">
        <v>200</v>
      </c>
      <c r="F47" s="246"/>
      <c r="G47" s="247">
        <f>ROUND(E47*F47,2)</f>
        <v>0</v>
      </c>
      <c r="H47" s="224"/>
      <c r="I47" s="223">
        <f>ROUND(E47*H47,2)</f>
        <v>0</v>
      </c>
      <c r="J47" s="224"/>
      <c r="K47" s="223">
        <f>ROUND(E47*J47,2)</f>
        <v>0</v>
      </c>
      <c r="L47" s="223">
        <v>21</v>
      </c>
      <c r="M47" s="223">
        <f>G47*(1+L47/100)</f>
        <v>0</v>
      </c>
      <c r="N47" s="222">
        <v>0</v>
      </c>
      <c r="O47" s="222">
        <f>ROUND(E47*N47,2)</f>
        <v>0</v>
      </c>
      <c r="P47" s="222">
        <v>0</v>
      </c>
      <c r="Q47" s="222">
        <f>ROUND(E47*P47,2)</f>
        <v>0</v>
      </c>
      <c r="R47" s="223"/>
      <c r="S47" s="223" t="s">
        <v>169</v>
      </c>
      <c r="T47" s="223" t="s">
        <v>170</v>
      </c>
      <c r="U47" s="223">
        <v>0</v>
      </c>
      <c r="V47" s="223">
        <f>ROUND(E47*U47,2)</f>
        <v>0</v>
      </c>
      <c r="W47" s="223"/>
      <c r="X47" s="223" t="s">
        <v>156</v>
      </c>
      <c r="Y47" s="223" t="s">
        <v>157</v>
      </c>
      <c r="Z47" s="212"/>
      <c r="AA47" s="212"/>
      <c r="AB47" s="212"/>
      <c r="AC47" s="212"/>
      <c r="AD47" s="212"/>
      <c r="AE47" s="212"/>
      <c r="AF47" s="212"/>
      <c r="AG47" s="212" t="s">
        <v>411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2">
        <v>37</v>
      </c>
      <c r="B48" s="243" t="s">
        <v>569</v>
      </c>
      <c r="C48" s="251" t="s">
        <v>570</v>
      </c>
      <c r="D48" s="244" t="s">
        <v>164</v>
      </c>
      <c r="E48" s="245">
        <v>200</v>
      </c>
      <c r="F48" s="246"/>
      <c r="G48" s="247">
        <f>ROUND(E48*F48,2)</f>
        <v>0</v>
      </c>
      <c r="H48" s="224"/>
      <c r="I48" s="223">
        <f>ROUND(E48*H48,2)</f>
        <v>0</v>
      </c>
      <c r="J48" s="224"/>
      <c r="K48" s="223">
        <f>ROUND(E48*J48,2)</f>
        <v>0</v>
      </c>
      <c r="L48" s="223">
        <v>21</v>
      </c>
      <c r="M48" s="223">
        <f>G48*(1+L48/100)</f>
        <v>0</v>
      </c>
      <c r="N48" s="222">
        <v>0</v>
      </c>
      <c r="O48" s="222">
        <f>ROUND(E48*N48,2)</f>
        <v>0</v>
      </c>
      <c r="P48" s="222">
        <v>0</v>
      </c>
      <c r="Q48" s="222">
        <f>ROUND(E48*P48,2)</f>
        <v>0</v>
      </c>
      <c r="R48" s="223"/>
      <c r="S48" s="223" t="s">
        <v>169</v>
      </c>
      <c r="T48" s="223" t="s">
        <v>170</v>
      </c>
      <c r="U48" s="223">
        <v>0</v>
      </c>
      <c r="V48" s="223">
        <f>ROUND(E48*U48,2)</f>
        <v>0</v>
      </c>
      <c r="W48" s="223"/>
      <c r="X48" s="223" t="s">
        <v>156</v>
      </c>
      <c r="Y48" s="223" t="s">
        <v>157</v>
      </c>
      <c r="Z48" s="212"/>
      <c r="AA48" s="212"/>
      <c r="AB48" s="212"/>
      <c r="AC48" s="212"/>
      <c r="AD48" s="212"/>
      <c r="AE48" s="212"/>
      <c r="AF48" s="212"/>
      <c r="AG48" s="212" t="s">
        <v>158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 x14ac:dyDescent="0.2">
      <c r="A49" s="242">
        <v>38</v>
      </c>
      <c r="B49" s="243" t="s">
        <v>571</v>
      </c>
      <c r="C49" s="251" t="s">
        <v>572</v>
      </c>
      <c r="D49" s="244" t="s">
        <v>164</v>
      </c>
      <c r="E49" s="245">
        <v>90</v>
      </c>
      <c r="F49" s="246"/>
      <c r="G49" s="247">
        <f>ROUND(E49*F49,2)</f>
        <v>0</v>
      </c>
      <c r="H49" s="224"/>
      <c r="I49" s="223">
        <f>ROUND(E49*H49,2)</f>
        <v>0</v>
      </c>
      <c r="J49" s="224"/>
      <c r="K49" s="223">
        <f>ROUND(E49*J49,2)</f>
        <v>0</v>
      </c>
      <c r="L49" s="223">
        <v>21</v>
      </c>
      <c r="M49" s="223">
        <f>G49*(1+L49/100)</f>
        <v>0</v>
      </c>
      <c r="N49" s="222">
        <v>0</v>
      </c>
      <c r="O49" s="222">
        <f>ROUND(E49*N49,2)</f>
        <v>0</v>
      </c>
      <c r="P49" s="222">
        <v>0</v>
      </c>
      <c r="Q49" s="222">
        <f>ROUND(E49*P49,2)</f>
        <v>0</v>
      </c>
      <c r="R49" s="223"/>
      <c r="S49" s="223" t="s">
        <v>169</v>
      </c>
      <c r="T49" s="223" t="s">
        <v>170</v>
      </c>
      <c r="U49" s="223">
        <v>0</v>
      </c>
      <c r="V49" s="223">
        <f>ROUND(E49*U49,2)</f>
        <v>0</v>
      </c>
      <c r="W49" s="223"/>
      <c r="X49" s="223" t="s">
        <v>156</v>
      </c>
      <c r="Y49" s="223" t="s">
        <v>157</v>
      </c>
      <c r="Z49" s="212"/>
      <c r="AA49" s="212"/>
      <c r="AB49" s="212"/>
      <c r="AC49" s="212"/>
      <c r="AD49" s="212"/>
      <c r="AE49" s="212"/>
      <c r="AF49" s="212"/>
      <c r="AG49" s="212" t="s">
        <v>411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2">
        <v>39</v>
      </c>
      <c r="B50" s="243" t="s">
        <v>573</v>
      </c>
      <c r="C50" s="251" t="s">
        <v>574</v>
      </c>
      <c r="D50" s="244" t="s">
        <v>164</v>
      </c>
      <c r="E50" s="245">
        <v>90</v>
      </c>
      <c r="F50" s="246"/>
      <c r="G50" s="247">
        <f>ROUND(E50*F50,2)</f>
        <v>0</v>
      </c>
      <c r="H50" s="224"/>
      <c r="I50" s="223">
        <f>ROUND(E50*H50,2)</f>
        <v>0</v>
      </c>
      <c r="J50" s="224"/>
      <c r="K50" s="223">
        <f>ROUND(E50*J50,2)</f>
        <v>0</v>
      </c>
      <c r="L50" s="223">
        <v>21</v>
      </c>
      <c r="M50" s="223">
        <f>G50*(1+L50/100)</f>
        <v>0</v>
      </c>
      <c r="N50" s="222">
        <v>0</v>
      </c>
      <c r="O50" s="222">
        <f>ROUND(E50*N50,2)</f>
        <v>0</v>
      </c>
      <c r="P50" s="222">
        <v>0</v>
      </c>
      <c r="Q50" s="222">
        <f>ROUND(E50*P50,2)</f>
        <v>0</v>
      </c>
      <c r="R50" s="223"/>
      <c r="S50" s="223" t="s">
        <v>169</v>
      </c>
      <c r="T50" s="223" t="s">
        <v>170</v>
      </c>
      <c r="U50" s="223">
        <v>0</v>
      </c>
      <c r="V50" s="223">
        <f>ROUND(E50*U50,2)</f>
        <v>0</v>
      </c>
      <c r="W50" s="223"/>
      <c r="X50" s="223" t="s">
        <v>156</v>
      </c>
      <c r="Y50" s="223" t="s">
        <v>157</v>
      </c>
      <c r="Z50" s="212"/>
      <c r="AA50" s="212"/>
      <c r="AB50" s="212"/>
      <c r="AC50" s="212"/>
      <c r="AD50" s="212"/>
      <c r="AE50" s="212"/>
      <c r="AF50" s="212"/>
      <c r="AG50" s="212" t="s">
        <v>158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42">
        <v>40</v>
      </c>
      <c r="B51" s="243" t="s">
        <v>575</v>
      </c>
      <c r="C51" s="251" t="s">
        <v>576</v>
      </c>
      <c r="D51" s="244" t="s">
        <v>515</v>
      </c>
      <c r="E51" s="245">
        <v>1</v>
      </c>
      <c r="F51" s="246"/>
      <c r="G51" s="247">
        <f>ROUND(E51*F51,2)</f>
        <v>0</v>
      </c>
      <c r="H51" s="224"/>
      <c r="I51" s="223">
        <f>ROUND(E51*H51,2)</f>
        <v>0</v>
      </c>
      <c r="J51" s="224"/>
      <c r="K51" s="223">
        <f>ROUND(E51*J51,2)</f>
        <v>0</v>
      </c>
      <c r="L51" s="223">
        <v>21</v>
      </c>
      <c r="M51" s="223">
        <f>G51*(1+L51/100)</f>
        <v>0</v>
      </c>
      <c r="N51" s="222">
        <v>0</v>
      </c>
      <c r="O51" s="222">
        <f>ROUND(E51*N51,2)</f>
        <v>0</v>
      </c>
      <c r="P51" s="222">
        <v>0</v>
      </c>
      <c r="Q51" s="222">
        <f>ROUND(E51*P51,2)</f>
        <v>0</v>
      </c>
      <c r="R51" s="223"/>
      <c r="S51" s="223" t="s">
        <v>169</v>
      </c>
      <c r="T51" s="223" t="s">
        <v>170</v>
      </c>
      <c r="U51" s="223">
        <v>0</v>
      </c>
      <c r="V51" s="223">
        <f>ROUND(E51*U51,2)</f>
        <v>0</v>
      </c>
      <c r="W51" s="223"/>
      <c r="X51" s="223" t="s">
        <v>156</v>
      </c>
      <c r="Y51" s="223" t="s">
        <v>157</v>
      </c>
      <c r="Z51" s="212"/>
      <c r="AA51" s="212"/>
      <c r="AB51" s="212"/>
      <c r="AC51" s="212"/>
      <c r="AD51" s="212"/>
      <c r="AE51" s="212"/>
      <c r="AF51" s="212"/>
      <c r="AG51" s="212" t="s">
        <v>411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33.75" outlineLevel="1" x14ac:dyDescent="0.2">
      <c r="A52" s="242">
        <v>41</v>
      </c>
      <c r="B52" s="243" t="s">
        <v>577</v>
      </c>
      <c r="C52" s="251" t="s">
        <v>578</v>
      </c>
      <c r="D52" s="244" t="s">
        <v>410</v>
      </c>
      <c r="E52" s="245">
        <v>12</v>
      </c>
      <c r="F52" s="246"/>
      <c r="G52" s="247">
        <f>ROUND(E52*F52,2)</f>
        <v>0</v>
      </c>
      <c r="H52" s="224"/>
      <c r="I52" s="223">
        <f>ROUND(E52*H52,2)</f>
        <v>0</v>
      </c>
      <c r="J52" s="224"/>
      <c r="K52" s="223">
        <f>ROUND(E52*J52,2)</f>
        <v>0</v>
      </c>
      <c r="L52" s="223">
        <v>21</v>
      </c>
      <c r="M52" s="223">
        <f>G52*(1+L52/100)</f>
        <v>0</v>
      </c>
      <c r="N52" s="222">
        <v>0</v>
      </c>
      <c r="O52" s="222">
        <f>ROUND(E52*N52,2)</f>
        <v>0</v>
      </c>
      <c r="P52" s="222">
        <v>0</v>
      </c>
      <c r="Q52" s="222">
        <f>ROUND(E52*P52,2)</f>
        <v>0</v>
      </c>
      <c r="R52" s="223"/>
      <c r="S52" s="223" t="s">
        <v>169</v>
      </c>
      <c r="T52" s="223" t="s">
        <v>170</v>
      </c>
      <c r="U52" s="223">
        <v>0</v>
      </c>
      <c r="V52" s="223">
        <f>ROUND(E52*U52,2)</f>
        <v>0</v>
      </c>
      <c r="W52" s="223"/>
      <c r="X52" s="223" t="s">
        <v>156</v>
      </c>
      <c r="Y52" s="223" t="s">
        <v>157</v>
      </c>
      <c r="Z52" s="212"/>
      <c r="AA52" s="212"/>
      <c r="AB52" s="212"/>
      <c r="AC52" s="212"/>
      <c r="AD52" s="212"/>
      <c r="AE52" s="212"/>
      <c r="AF52" s="212"/>
      <c r="AG52" s="212" t="s">
        <v>411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2">
        <v>42</v>
      </c>
      <c r="B53" s="243" t="s">
        <v>579</v>
      </c>
      <c r="C53" s="251" t="s">
        <v>580</v>
      </c>
      <c r="D53" s="244" t="s">
        <v>410</v>
      </c>
      <c r="E53" s="245">
        <v>24</v>
      </c>
      <c r="F53" s="246"/>
      <c r="G53" s="247">
        <f>ROUND(E53*F53,2)</f>
        <v>0</v>
      </c>
      <c r="H53" s="224"/>
      <c r="I53" s="223">
        <f>ROUND(E53*H53,2)</f>
        <v>0</v>
      </c>
      <c r="J53" s="224"/>
      <c r="K53" s="223">
        <f>ROUND(E53*J53,2)</f>
        <v>0</v>
      </c>
      <c r="L53" s="223">
        <v>21</v>
      </c>
      <c r="M53" s="223">
        <f>G53*(1+L53/100)</f>
        <v>0</v>
      </c>
      <c r="N53" s="222">
        <v>0</v>
      </c>
      <c r="O53" s="222">
        <f>ROUND(E53*N53,2)</f>
        <v>0</v>
      </c>
      <c r="P53" s="222">
        <v>0</v>
      </c>
      <c r="Q53" s="222">
        <f>ROUND(E53*P53,2)</f>
        <v>0</v>
      </c>
      <c r="R53" s="223"/>
      <c r="S53" s="223" t="s">
        <v>169</v>
      </c>
      <c r="T53" s="223" t="s">
        <v>170</v>
      </c>
      <c r="U53" s="223">
        <v>0</v>
      </c>
      <c r="V53" s="223">
        <f>ROUND(E53*U53,2)</f>
        <v>0</v>
      </c>
      <c r="W53" s="223"/>
      <c r="X53" s="223" t="s">
        <v>156</v>
      </c>
      <c r="Y53" s="223" t="s">
        <v>157</v>
      </c>
      <c r="Z53" s="212"/>
      <c r="AA53" s="212"/>
      <c r="AB53" s="212"/>
      <c r="AC53" s="212"/>
      <c r="AD53" s="212"/>
      <c r="AE53" s="212"/>
      <c r="AF53" s="212"/>
      <c r="AG53" s="212" t="s">
        <v>411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2">
        <v>43</v>
      </c>
      <c r="B54" s="243" t="s">
        <v>581</v>
      </c>
      <c r="C54" s="251" t="s">
        <v>582</v>
      </c>
      <c r="D54" s="244" t="s">
        <v>583</v>
      </c>
      <c r="E54" s="245">
        <v>1</v>
      </c>
      <c r="F54" s="246"/>
      <c r="G54" s="247">
        <f>ROUND(E54*F54,2)</f>
        <v>0</v>
      </c>
      <c r="H54" s="224"/>
      <c r="I54" s="223">
        <f>ROUND(E54*H54,2)</f>
        <v>0</v>
      </c>
      <c r="J54" s="224"/>
      <c r="K54" s="223">
        <f>ROUND(E54*J54,2)</f>
        <v>0</v>
      </c>
      <c r="L54" s="223">
        <v>21</v>
      </c>
      <c r="M54" s="223">
        <f>G54*(1+L54/100)</f>
        <v>0</v>
      </c>
      <c r="N54" s="222">
        <v>0</v>
      </c>
      <c r="O54" s="222">
        <f>ROUND(E54*N54,2)</f>
        <v>0</v>
      </c>
      <c r="P54" s="222">
        <v>0</v>
      </c>
      <c r="Q54" s="222">
        <f>ROUND(E54*P54,2)</f>
        <v>0</v>
      </c>
      <c r="R54" s="223"/>
      <c r="S54" s="223" t="s">
        <v>169</v>
      </c>
      <c r="T54" s="223" t="s">
        <v>170</v>
      </c>
      <c r="U54" s="223">
        <v>0</v>
      </c>
      <c r="V54" s="223">
        <f>ROUND(E54*U54,2)</f>
        <v>0</v>
      </c>
      <c r="W54" s="223"/>
      <c r="X54" s="223" t="s">
        <v>156</v>
      </c>
      <c r="Y54" s="223" t="s">
        <v>157</v>
      </c>
      <c r="Z54" s="212"/>
      <c r="AA54" s="212"/>
      <c r="AB54" s="212"/>
      <c r="AC54" s="212"/>
      <c r="AD54" s="212"/>
      <c r="AE54" s="212"/>
      <c r="AF54" s="212"/>
      <c r="AG54" s="212" t="s">
        <v>411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9" t="s">
        <v>150</v>
      </c>
      <c r="B55" s="230" t="s">
        <v>117</v>
      </c>
      <c r="C55" s="248" t="s">
        <v>118</v>
      </c>
      <c r="D55" s="231"/>
      <c r="E55" s="232"/>
      <c r="F55" s="233"/>
      <c r="G55" s="234">
        <f>SUMIF(AG56:AG59,"&lt;&gt;NOR",G56:G59)</f>
        <v>0</v>
      </c>
      <c r="H55" s="228"/>
      <c r="I55" s="228">
        <f>SUM(I56:I59)</f>
        <v>0</v>
      </c>
      <c r="J55" s="228"/>
      <c r="K55" s="228">
        <f>SUM(K56:K59)</f>
        <v>0</v>
      </c>
      <c r="L55" s="228"/>
      <c r="M55" s="228">
        <f>SUM(M56:M59)</f>
        <v>0</v>
      </c>
      <c r="N55" s="227"/>
      <c r="O55" s="227">
        <f>SUM(O56:O59)</f>
        <v>0</v>
      </c>
      <c r="P55" s="227"/>
      <c r="Q55" s="227">
        <f>SUM(Q56:Q59)</f>
        <v>0</v>
      </c>
      <c r="R55" s="228"/>
      <c r="S55" s="228"/>
      <c r="T55" s="228"/>
      <c r="U55" s="228"/>
      <c r="V55" s="228">
        <f>SUM(V56:V59)</f>
        <v>0</v>
      </c>
      <c r="W55" s="228"/>
      <c r="X55" s="228"/>
      <c r="Y55" s="228"/>
      <c r="AG55" t="s">
        <v>151</v>
      </c>
    </row>
    <row r="56" spans="1:60" outlineLevel="1" x14ac:dyDescent="0.2">
      <c r="A56" s="242">
        <v>44</v>
      </c>
      <c r="B56" s="243" t="s">
        <v>584</v>
      </c>
      <c r="C56" s="251" t="s">
        <v>585</v>
      </c>
      <c r="D56" s="244" t="s">
        <v>515</v>
      </c>
      <c r="E56" s="245">
        <v>1</v>
      </c>
      <c r="F56" s="246"/>
      <c r="G56" s="247">
        <f>ROUND(E56*F56,2)</f>
        <v>0</v>
      </c>
      <c r="H56" s="224"/>
      <c r="I56" s="223">
        <f>ROUND(E56*H56,2)</f>
        <v>0</v>
      </c>
      <c r="J56" s="224"/>
      <c r="K56" s="223">
        <f>ROUND(E56*J56,2)</f>
        <v>0</v>
      </c>
      <c r="L56" s="223">
        <v>21</v>
      </c>
      <c r="M56" s="223">
        <f>G56*(1+L56/100)</f>
        <v>0</v>
      </c>
      <c r="N56" s="222">
        <v>0</v>
      </c>
      <c r="O56" s="222">
        <f>ROUND(E56*N56,2)</f>
        <v>0</v>
      </c>
      <c r="P56" s="222">
        <v>0</v>
      </c>
      <c r="Q56" s="222">
        <f>ROUND(E56*P56,2)</f>
        <v>0</v>
      </c>
      <c r="R56" s="223"/>
      <c r="S56" s="223" t="s">
        <v>169</v>
      </c>
      <c r="T56" s="223" t="s">
        <v>170</v>
      </c>
      <c r="U56" s="223">
        <v>0</v>
      </c>
      <c r="V56" s="223">
        <f>ROUND(E56*U56,2)</f>
        <v>0</v>
      </c>
      <c r="W56" s="223"/>
      <c r="X56" s="223" t="s">
        <v>156</v>
      </c>
      <c r="Y56" s="223" t="s">
        <v>157</v>
      </c>
      <c r="Z56" s="212"/>
      <c r="AA56" s="212"/>
      <c r="AB56" s="212"/>
      <c r="AC56" s="212"/>
      <c r="AD56" s="212"/>
      <c r="AE56" s="212"/>
      <c r="AF56" s="212"/>
      <c r="AG56" s="212" t="s">
        <v>411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2">
        <v>45</v>
      </c>
      <c r="B57" s="243" t="s">
        <v>586</v>
      </c>
      <c r="C57" s="251" t="s">
        <v>587</v>
      </c>
      <c r="D57" s="244" t="s">
        <v>588</v>
      </c>
      <c r="E57" s="245">
        <v>1</v>
      </c>
      <c r="F57" s="246"/>
      <c r="G57" s="247">
        <f>ROUND(E57*F57,2)</f>
        <v>0</v>
      </c>
      <c r="H57" s="224"/>
      <c r="I57" s="223">
        <f>ROUND(E57*H57,2)</f>
        <v>0</v>
      </c>
      <c r="J57" s="224"/>
      <c r="K57" s="223">
        <f>ROUND(E57*J57,2)</f>
        <v>0</v>
      </c>
      <c r="L57" s="223">
        <v>21</v>
      </c>
      <c r="M57" s="223">
        <f>G57*(1+L57/100)</f>
        <v>0</v>
      </c>
      <c r="N57" s="222">
        <v>0</v>
      </c>
      <c r="O57" s="222">
        <f>ROUND(E57*N57,2)</f>
        <v>0</v>
      </c>
      <c r="P57" s="222">
        <v>0</v>
      </c>
      <c r="Q57" s="222">
        <f>ROUND(E57*P57,2)</f>
        <v>0</v>
      </c>
      <c r="R57" s="223"/>
      <c r="S57" s="223" t="s">
        <v>169</v>
      </c>
      <c r="T57" s="223" t="s">
        <v>170</v>
      </c>
      <c r="U57" s="223">
        <v>0</v>
      </c>
      <c r="V57" s="223">
        <f>ROUND(E57*U57,2)</f>
        <v>0</v>
      </c>
      <c r="W57" s="223"/>
      <c r="X57" s="223" t="s">
        <v>156</v>
      </c>
      <c r="Y57" s="223" t="s">
        <v>157</v>
      </c>
      <c r="Z57" s="212"/>
      <c r="AA57" s="212"/>
      <c r="AB57" s="212"/>
      <c r="AC57" s="212"/>
      <c r="AD57" s="212"/>
      <c r="AE57" s="212"/>
      <c r="AF57" s="212"/>
      <c r="AG57" s="212" t="s">
        <v>411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2">
        <v>46</v>
      </c>
      <c r="B58" s="243" t="s">
        <v>589</v>
      </c>
      <c r="C58" s="251" t="s">
        <v>590</v>
      </c>
      <c r="D58" s="244" t="s">
        <v>515</v>
      </c>
      <c r="E58" s="245">
        <v>1</v>
      </c>
      <c r="F58" s="246"/>
      <c r="G58" s="247">
        <f>ROUND(E58*F58,2)</f>
        <v>0</v>
      </c>
      <c r="H58" s="224"/>
      <c r="I58" s="223">
        <f>ROUND(E58*H58,2)</f>
        <v>0</v>
      </c>
      <c r="J58" s="224"/>
      <c r="K58" s="223">
        <f>ROUND(E58*J58,2)</f>
        <v>0</v>
      </c>
      <c r="L58" s="223">
        <v>21</v>
      </c>
      <c r="M58" s="223">
        <f>G58*(1+L58/100)</f>
        <v>0</v>
      </c>
      <c r="N58" s="222">
        <v>0</v>
      </c>
      <c r="O58" s="222">
        <f>ROUND(E58*N58,2)</f>
        <v>0</v>
      </c>
      <c r="P58" s="222">
        <v>0</v>
      </c>
      <c r="Q58" s="222">
        <f>ROUND(E58*P58,2)</f>
        <v>0</v>
      </c>
      <c r="R58" s="223"/>
      <c r="S58" s="223" t="s">
        <v>169</v>
      </c>
      <c r="T58" s="223" t="s">
        <v>170</v>
      </c>
      <c r="U58" s="223">
        <v>0</v>
      </c>
      <c r="V58" s="223">
        <f>ROUND(E58*U58,2)</f>
        <v>0</v>
      </c>
      <c r="W58" s="223"/>
      <c r="X58" s="223" t="s">
        <v>156</v>
      </c>
      <c r="Y58" s="223" t="s">
        <v>157</v>
      </c>
      <c r="Z58" s="212"/>
      <c r="AA58" s="212"/>
      <c r="AB58" s="212"/>
      <c r="AC58" s="212"/>
      <c r="AD58" s="212"/>
      <c r="AE58" s="212"/>
      <c r="AF58" s="212"/>
      <c r="AG58" s="212" t="s">
        <v>411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6">
        <v>47</v>
      </c>
      <c r="B59" s="237" t="s">
        <v>591</v>
      </c>
      <c r="C59" s="249" t="s">
        <v>592</v>
      </c>
      <c r="D59" s="238" t="s">
        <v>593</v>
      </c>
      <c r="E59" s="239">
        <v>1</v>
      </c>
      <c r="F59" s="240"/>
      <c r="G59" s="241">
        <f>ROUND(E59*F59,2)</f>
        <v>0</v>
      </c>
      <c r="H59" s="224"/>
      <c r="I59" s="223">
        <f>ROUND(E59*H59,2)</f>
        <v>0</v>
      </c>
      <c r="J59" s="224"/>
      <c r="K59" s="223">
        <f>ROUND(E59*J59,2)</f>
        <v>0</v>
      </c>
      <c r="L59" s="223">
        <v>21</v>
      </c>
      <c r="M59" s="223">
        <f>G59*(1+L59/100)</f>
        <v>0</v>
      </c>
      <c r="N59" s="222">
        <v>0</v>
      </c>
      <c r="O59" s="222">
        <f>ROUND(E59*N59,2)</f>
        <v>0</v>
      </c>
      <c r="P59" s="222">
        <v>0</v>
      </c>
      <c r="Q59" s="222">
        <f>ROUND(E59*P59,2)</f>
        <v>0</v>
      </c>
      <c r="R59" s="223"/>
      <c r="S59" s="223" t="s">
        <v>169</v>
      </c>
      <c r="T59" s="223" t="s">
        <v>170</v>
      </c>
      <c r="U59" s="223">
        <v>0</v>
      </c>
      <c r="V59" s="223">
        <f>ROUND(E59*U59,2)</f>
        <v>0</v>
      </c>
      <c r="W59" s="223"/>
      <c r="X59" s="223" t="s">
        <v>156</v>
      </c>
      <c r="Y59" s="223" t="s">
        <v>157</v>
      </c>
      <c r="Z59" s="212"/>
      <c r="AA59" s="212"/>
      <c r="AB59" s="212"/>
      <c r="AC59" s="212"/>
      <c r="AD59" s="212"/>
      <c r="AE59" s="212"/>
      <c r="AF59" s="212"/>
      <c r="AG59" s="212" t="s">
        <v>411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3"/>
      <c r="B60" s="4"/>
      <c r="C60" s="25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136</v>
      </c>
    </row>
    <row r="61" spans="1:60" x14ac:dyDescent="0.2">
      <c r="A61" s="215"/>
      <c r="B61" s="216" t="s">
        <v>31</v>
      </c>
      <c r="C61" s="253"/>
      <c r="D61" s="217"/>
      <c r="E61" s="218"/>
      <c r="F61" s="218"/>
      <c r="G61" s="235">
        <f>G8+G12+G20+G27+G55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341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010F-7DA3-4D0E-9BF2-587ED6DB9B10}">
  <sheetPr>
    <outlinePr summaryBelow="0"/>
  </sheetPr>
  <dimension ref="A1:BH4990"/>
  <sheetViews>
    <sheetView workbookViewId="0">
      <pane ySplit="7" topLeftCell="A8" activePane="bottomLeft" state="frozen"/>
      <selection pane="bottomLeft" activeCell="Z14" sqref="Z14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124</v>
      </c>
    </row>
    <row r="2" spans="1:60" ht="24.9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125</v>
      </c>
    </row>
    <row r="3" spans="1:60" ht="24.95" customHeight="1" x14ac:dyDescent="0.2">
      <c r="A3" s="198" t="s">
        <v>9</v>
      </c>
      <c r="B3" s="49" t="s">
        <v>52</v>
      </c>
      <c r="C3" s="201" t="s">
        <v>53</v>
      </c>
      <c r="D3" s="199"/>
      <c r="E3" s="199"/>
      <c r="F3" s="199"/>
      <c r="G3" s="200"/>
      <c r="AC3" s="176" t="s">
        <v>125</v>
      </c>
      <c r="AG3" t="s">
        <v>126</v>
      </c>
    </row>
    <row r="4" spans="1:60" ht="24.95" customHeight="1" x14ac:dyDescent="0.2">
      <c r="A4" s="202" t="s">
        <v>10</v>
      </c>
      <c r="B4" s="203" t="s">
        <v>61</v>
      </c>
      <c r="C4" s="204" t="s">
        <v>62</v>
      </c>
      <c r="D4" s="205"/>
      <c r="E4" s="205"/>
      <c r="F4" s="205"/>
      <c r="G4" s="206"/>
      <c r="AG4" t="s">
        <v>127</v>
      </c>
    </row>
    <row r="5" spans="1:60" x14ac:dyDescent="0.2">
      <c r="D5" s="10"/>
    </row>
    <row r="6" spans="1:60" ht="38.25" x14ac:dyDescent="0.2">
      <c r="A6" s="208" t="s">
        <v>128</v>
      </c>
      <c r="B6" s="210" t="s">
        <v>129</v>
      </c>
      <c r="C6" s="210" t="s">
        <v>130</v>
      </c>
      <c r="D6" s="209" t="s">
        <v>131</v>
      </c>
      <c r="E6" s="208" t="s">
        <v>132</v>
      </c>
      <c r="F6" s="207" t="s">
        <v>133</v>
      </c>
      <c r="G6" s="208" t="s">
        <v>31</v>
      </c>
      <c r="H6" s="211" t="s">
        <v>32</v>
      </c>
      <c r="I6" s="211" t="s">
        <v>134</v>
      </c>
      <c r="J6" s="211" t="s">
        <v>33</v>
      </c>
      <c r="K6" s="211" t="s">
        <v>135</v>
      </c>
      <c r="L6" s="211" t="s">
        <v>136</v>
      </c>
      <c r="M6" s="211" t="s">
        <v>137</v>
      </c>
      <c r="N6" s="211" t="s">
        <v>138</v>
      </c>
      <c r="O6" s="211" t="s">
        <v>139</v>
      </c>
      <c r="P6" s="211" t="s">
        <v>140</v>
      </c>
      <c r="Q6" s="211" t="s">
        <v>141</v>
      </c>
      <c r="R6" s="211" t="s">
        <v>142</v>
      </c>
      <c r="S6" s="211" t="s">
        <v>143</v>
      </c>
      <c r="T6" s="211" t="s">
        <v>144</v>
      </c>
      <c r="U6" s="211" t="s">
        <v>145</v>
      </c>
      <c r="V6" s="211" t="s">
        <v>146</v>
      </c>
      <c r="W6" s="211" t="s">
        <v>147</v>
      </c>
      <c r="X6" s="211" t="s">
        <v>148</v>
      </c>
      <c r="Y6" s="211" t="s">
        <v>149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9" t="s">
        <v>150</v>
      </c>
      <c r="B8" s="230" t="s">
        <v>122</v>
      </c>
      <c r="C8" s="248" t="s">
        <v>29</v>
      </c>
      <c r="D8" s="231"/>
      <c r="E8" s="232"/>
      <c r="F8" s="233"/>
      <c r="G8" s="234">
        <f>SUMIF(AG9:AG43,"&lt;&gt;NOR",G9:G43)</f>
        <v>0</v>
      </c>
      <c r="H8" s="228"/>
      <c r="I8" s="228">
        <f>SUM(I9:I43)</f>
        <v>0</v>
      </c>
      <c r="J8" s="228"/>
      <c r="K8" s="228">
        <f>SUM(K9:K43)</f>
        <v>0</v>
      </c>
      <c r="L8" s="228"/>
      <c r="M8" s="228">
        <f>SUM(M9:M43)</f>
        <v>0</v>
      </c>
      <c r="N8" s="227"/>
      <c r="O8" s="227">
        <f>SUM(O9:O43)</f>
        <v>0</v>
      </c>
      <c r="P8" s="227"/>
      <c r="Q8" s="227">
        <f>SUM(Q9:Q43)</f>
        <v>0</v>
      </c>
      <c r="R8" s="228"/>
      <c r="S8" s="228"/>
      <c r="T8" s="228"/>
      <c r="U8" s="228"/>
      <c r="V8" s="228">
        <f>SUM(V9:V43)</f>
        <v>0</v>
      </c>
      <c r="W8" s="228"/>
      <c r="X8" s="228"/>
      <c r="Y8" s="228"/>
      <c r="AG8" t="s">
        <v>151</v>
      </c>
    </row>
    <row r="9" spans="1:60" outlineLevel="1" x14ac:dyDescent="0.2">
      <c r="A9" s="236">
        <v>1</v>
      </c>
      <c r="B9" s="237" t="s">
        <v>594</v>
      </c>
      <c r="C9" s="249" t="s">
        <v>595</v>
      </c>
      <c r="D9" s="238" t="s">
        <v>596</v>
      </c>
      <c r="E9" s="239">
        <v>1</v>
      </c>
      <c r="F9" s="240"/>
      <c r="G9" s="241">
        <f>ROUND(E9*F9,2)</f>
        <v>0</v>
      </c>
      <c r="H9" s="224"/>
      <c r="I9" s="223">
        <f>ROUND(E9*H9,2)</f>
        <v>0</v>
      </c>
      <c r="J9" s="224"/>
      <c r="K9" s="223">
        <f>ROUND(E9*J9,2)</f>
        <v>0</v>
      </c>
      <c r="L9" s="223">
        <v>21</v>
      </c>
      <c r="M9" s="223">
        <f>G9*(1+L9/100)</f>
        <v>0</v>
      </c>
      <c r="N9" s="222">
        <v>0</v>
      </c>
      <c r="O9" s="222">
        <f>ROUND(E9*N9,2)</f>
        <v>0</v>
      </c>
      <c r="P9" s="222">
        <v>0</v>
      </c>
      <c r="Q9" s="222">
        <f>ROUND(E9*P9,2)</f>
        <v>0</v>
      </c>
      <c r="R9" s="223"/>
      <c r="S9" s="223" t="s">
        <v>169</v>
      </c>
      <c r="T9" s="223" t="s">
        <v>170</v>
      </c>
      <c r="U9" s="223">
        <v>0</v>
      </c>
      <c r="V9" s="223">
        <f>ROUND(E9*U9,2)</f>
        <v>0</v>
      </c>
      <c r="W9" s="223"/>
      <c r="X9" s="223" t="s">
        <v>156</v>
      </c>
      <c r="Y9" s="223" t="s">
        <v>157</v>
      </c>
      <c r="Z9" s="212"/>
      <c r="AA9" s="212"/>
      <c r="AB9" s="212"/>
      <c r="AC9" s="212"/>
      <c r="AD9" s="212"/>
      <c r="AE9" s="212"/>
      <c r="AF9" s="212"/>
      <c r="AG9" s="212" t="s">
        <v>597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2" x14ac:dyDescent="0.2">
      <c r="A10" s="219"/>
      <c r="B10" s="220"/>
      <c r="C10" s="250" t="s">
        <v>598</v>
      </c>
      <c r="D10" s="225"/>
      <c r="E10" s="226"/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2"/>
      <c r="AA10" s="212"/>
      <c r="AB10" s="212"/>
      <c r="AC10" s="212"/>
      <c r="AD10" s="212"/>
      <c r="AE10" s="212"/>
      <c r="AF10" s="212"/>
      <c r="AG10" s="212" t="s">
        <v>160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9"/>
      <c r="B11" s="220"/>
      <c r="C11" s="250" t="s">
        <v>599</v>
      </c>
      <c r="D11" s="225"/>
      <c r="E11" s="226"/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2"/>
      <c r="AA11" s="212"/>
      <c r="AB11" s="212"/>
      <c r="AC11" s="212"/>
      <c r="AD11" s="212"/>
      <c r="AE11" s="212"/>
      <c r="AF11" s="212"/>
      <c r="AG11" s="212" t="s">
        <v>160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3" x14ac:dyDescent="0.2">
      <c r="A12" s="219"/>
      <c r="B12" s="220"/>
      <c r="C12" s="250" t="s">
        <v>600</v>
      </c>
      <c r="D12" s="225"/>
      <c r="E12" s="226"/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2"/>
      <c r="AA12" s="212"/>
      <c r="AB12" s="212"/>
      <c r="AC12" s="212"/>
      <c r="AD12" s="212"/>
      <c r="AE12" s="212"/>
      <c r="AF12" s="212"/>
      <c r="AG12" s="212" t="s">
        <v>160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19"/>
      <c r="B13" s="220"/>
      <c r="C13" s="250" t="s">
        <v>601</v>
      </c>
      <c r="D13" s="225"/>
      <c r="E13" s="226"/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2"/>
      <c r="AA13" s="212"/>
      <c r="AB13" s="212"/>
      <c r="AC13" s="212"/>
      <c r="AD13" s="212"/>
      <c r="AE13" s="212"/>
      <c r="AF13" s="212"/>
      <c r="AG13" s="212" t="s">
        <v>160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0" t="s">
        <v>602</v>
      </c>
      <c r="D14" s="225"/>
      <c r="E14" s="226"/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2"/>
      <c r="AA14" s="212"/>
      <c r="AB14" s="212"/>
      <c r="AC14" s="212"/>
      <c r="AD14" s="212"/>
      <c r="AE14" s="212"/>
      <c r="AF14" s="212"/>
      <c r="AG14" s="212" t="s">
        <v>160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0" t="s">
        <v>603</v>
      </c>
      <c r="D15" s="225"/>
      <c r="E15" s="226"/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2"/>
      <c r="AA15" s="212"/>
      <c r="AB15" s="212"/>
      <c r="AC15" s="212"/>
      <c r="AD15" s="212"/>
      <c r="AE15" s="212"/>
      <c r="AF15" s="212"/>
      <c r="AG15" s="212" t="s">
        <v>160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0" t="s">
        <v>604</v>
      </c>
      <c r="D16" s="225"/>
      <c r="E16" s="226"/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2"/>
      <c r="AA16" s="212"/>
      <c r="AB16" s="212"/>
      <c r="AC16" s="212"/>
      <c r="AD16" s="212"/>
      <c r="AE16" s="212"/>
      <c r="AF16" s="212"/>
      <c r="AG16" s="212" t="s">
        <v>160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3" x14ac:dyDescent="0.2">
      <c r="A17" s="219"/>
      <c r="B17" s="220"/>
      <c r="C17" s="250" t="s">
        <v>605</v>
      </c>
      <c r="D17" s="225"/>
      <c r="E17" s="226"/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2"/>
      <c r="AA17" s="212"/>
      <c r="AB17" s="212"/>
      <c r="AC17" s="212"/>
      <c r="AD17" s="212"/>
      <c r="AE17" s="212"/>
      <c r="AF17" s="212"/>
      <c r="AG17" s="212" t="s">
        <v>160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0" t="s">
        <v>606</v>
      </c>
      <c r="D18" s="225"/>
      <c r="E18" s="226"/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2"/>
      <c r="AA18" s="212"/>
      <c r="AB18" s="212"/>
      <c r="AC18" s="212"/>
      <c r="AD18" s="212"/>
      <c r="AE18" s="212"/>
      <c r="AF18" s="212"/>
      <c r="AG18" s="212" t="s">
        <v>160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3" x14ac:dyDescent="0.2">
      <c r="A19" s="219"/>
      <c r="B19" s="220"/>
      <c r="C19" s="250" t="s">
        <v>420</v>
      </c>
      <c r="D19" s="225"/>
      <c r="E19" s="226">
        <v>1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2"/>
      <c r="AA19" s="212"/>
      <c r="AB19" s="212"/>
      <c r="AC19" s="212"/>
      <c r="AD19" s="212"/>
      <c r="AE19" s="212"/>
      <c r="AF19" s="212"/>
      <c r="AG19" s="212" t="s">
        <v>160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36">
        <v>2</v>
      </c>
      <c r="B20" s="237" t="s">
        <v>607</v>
      </c>
      <c r="C20" s="249" t="s">
        <v>608</v>
      </c>
      <c r="D20" s="238" t="s">
        <v>596</v>
      </c>
      <c r="E20" s="239">
        <v>1</v>
      </c>
      <c r="F20" s="240"/>
      <c r="G20" s="241">
        <f>ROUND(E20*F20,2)</f>
        <v>0</v>
      </c>
      <c r="H20" s="224"/>
      <c r="I20" s="223">
        <f>ROUND(E20*H20,2)</f>
        <v>0</v>
      </c>
      <c r="J20" s="224"/>
      <c r="K20" s="223">
        <f>ROUND(E20*J20,2)</f>
        <v>0</v>
      </c>
      <c r="L20" s="223">
        <v>21</v>
      </c>
      <c r="M20" s="223">
        <f>G20*(1+L20/100)</f>
        <v>0</v>
      </c>
      <c r="N20" s="222">
        <v>0</v>
      </c>
      <c r="O20" s="222">
        <f>ROUND(E20*N20,2)</f>
        <v>0</v>
      </c>
      <c r="P20" s="222">
        <v>0</v>
      </c>
      <c r="Q20" s="222">
        <f>ROUND(E20*P20,2)</f>
        <v>0</v>
      </c>
      <c r="R20" s="223"/>
      <c r="S20" s="223" t="s">
        <v>169</v>
      </c>
      <c r="T20" s="223" t="s">
        <v>170</v>
      </c>
      <c r="U20" s="223">
        <v>0</v>
      </c>
      <c r="V20" s="223">
        <f>ROUND(E20*U20,2)</f>
        <v>0</v>
      </c>
      <c r="W20" s="223"/>
      <c r="X20" s="223" t="s">
        <v>156</v>
      </c>
      <c r="Y20" s="223" t="s">
        <v>157</v>
      </c>
      <c r="Z20" s="212"/>
      <c r="AA20" s="212"/>
      <c r="AB20" s="212"/>
      <c r="AC20" s="212"/>
      <c r="AD20" s="212"/>
      <c r="AE20" s="212"/>
      <c r="AF20" s="212"/>
      <c r="AG20" s="212" t="s">
        <v>597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0" t="s">
        <v>609</v>
      </c>
      <c r="D21" s="225"/>
      <c r="E21" s="226"/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2"/>
      <c r="AA21" s="212"/>
      <c r="AB21" s="212"/>
      <c r="AC21" s="212"/>
      <c r="AD21" s="212"/>
      <c r="AE21" s="212"/>
      <c r="AF21" s="212"/>
      <c r="AG21" s="212" t="s">
        <v>160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19"/>
      <c r="B22" s="220"/>
      <c r="C22" s="250" t="s">
        <v>610</v>
      </c>
      <c r="D22" s="225"/>
      <c r="E22" s="226"/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2"/>
      <c r="AA22" s="212"/>
      <c r="AB22" s="212"/>
      <c r="AC22" s="212"/>
      <c r="AD22" s="212"/>
      <c r="AE22" s="212"/>
      <c r="AF22" s="212"/>
      <c r="AG22" s="212" t="s">
        <v>160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67.5" outlineLevel="3" x14ac:dyDescent="0.2">
      <c r="A23" s="219"/>
      <c r="B23" s="220"/>
      <c r="C23" s="250" t="s">
        <v>611</v>
      </c>
      <c r="D23" s="225"/>
      <c r="E23" s="226"/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2"/>
      <c r="AA23" s="212"/>
      <c r="AB23" s="212"/>
      <c r="AC23" s="212"/>
      <c r="AD23" s="212"/>
      <c r="AE23" s="212"/>
      <c r="AF23" s="212"/>
      <c r="AG23" s="212" t="s">
        <v>160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56.25" outlineLevel="3" x14ac:dyDescent="0.2">
      <c r="A24" s="219"/>
      <c r="B24" s="220"/>
      <c r="C24" s="250" t="s">
        <v>612</v>
      </c>
      <c r="D24" s="225"/>
      <c r="E24" s="226"/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2"/>
      <c r="AA24" s="212"/>
      <c r="AB24" s="212"/>
      <c r="AC24" s="212"/>
      <c r="AD24" s="212"/>
      <c r="AE24" s="212"/>
      <c r="AF24" s="212"/>
      <c r="AG24" s="212" t="s">
        <v>160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33.75" outlineLevel="3" x14ac:dyDescent="0.2">
      <c r="A25" s="219"/>
      <c r="B25" s="220"/>
      <c r="C25" s="250" t="s">
        <v>613</v>
      </c>
      <c r="D25" s="225"/>
      <c r="E25" s="226"/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2"/>
      <c r="AA25" s="212"/>
      <c r="AB25" s="212"/>
      <c r="AC25" s="212"/>
      <c r="AD25" s="212"/>
      <c r="AE25" s="212"/>
      <c r="AF25" s="212"/>
      <c r="AG25" s="212" t="s">
        <v>160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3" x14ac:dyDescent="0.2">
      <c r="A26" s="219"/>
      <c r="B26" s="220"/>
      <c r="C26" s="250" t="s">
        <v>420</v>
      </c>
      <c r="D26" s="225"/>
      <c r="E26" s="226">
        <v>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2"/>
      <c r="AA26" s="212"/>
      <c r="AB26" s="212"/>
      <c r="AC26" s="212"/>
      <c r="AD26" s="212"/>
      <c r="AE26" s="212"/>
      <c r="AF26" s="212"/>
      <c r="AG26" s="212" t="s">
        <v>160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6">
        <v>3</v>
      </c>
      <c r="B27" s="237" t="s">
        <v>614</v>
      </c>
      <c r="C27" s="249" t="s">
        <v>615</v>
      </c>
      <c r="D27" s="238" t="s">
        <v>596</v>
      </c>
      <c r="E27" s="239">
        <v>1</v>
      </c>
      <c r="F27" s="240"/>
      <c r="G27" s="241">
        <f>ROUND(E27*F27,2)</f>
        <v>0</v>
      </c>
      <c r="H27" s="224"/>
      <c r="I27" s="223">
        <f>ROUND(E27*H27,2)</f>
        <v>0</v>
      </c>
      <c r="J27" s="224"/>
      <c r="K27" s="223">
        <f>ROUND(E27*J27,2)</f>
        <v>0</v>
      </c>
      <c r="L27" s="223">
        <v>21</v>
      </c>
      <c r="M27" s="223">
        <f>G27*(1+L27/100)</f>
        <v>0</v>
      </c>
      <c r="N27" s="222">
        <v>0</v>
      </c>
      <c r="O27" s="222">
        <f>ROUND(E27*N27,2)</f>
        <v>0</v>
      </c>
      <c r="P27" s="222">
        <v>0</v>
      </c>
      <c r="Q27" s="222">
        <f>ROUND(E27*P27,2)</f>
        <v>0</v>
      </c>
      <c r="R27" s="223"/>
      <c r="S27" s="223" t="s">
        <v>169</v>
      </c>
      <c r="T27" s="223" t="s">
        <v>170</v>
      </c>
      <c r="U27" s="223">
        <v>0</v>
      </c>
      <c r="V27" s="223">
        <f>ROUND(E27*U27,2)</f>
        <v>0</v>
      </c>
      <c r="W27" s="223"/>
      <c r="X27" s="223" t="s">
        <v>156</v>
      </c>
      <c r="Y27" s="223" t="s">
        <v>157</v>
      </c>
      <c r="Z27" s="212"/>
      <c r="AA27" s="212"/>
      <c r="AB27" s="212"/>
      <c r="AC27" s="212"/>
      <c r="AD27" s="212"/>
      <c r="AE27" s="212"/>
      <c r="AF27" s="212"/>
      <c r="AG27" s="212" t="s">
        <v>597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33.75" outlineLevel="2" x14ac:dyDescent="0.2">
      <c r="A28" s="219"/>
      <c r="B28" s="220"/>
      <c r="C28" s="250" t="s">
        <v>616</v>
      </c>
      <c r="D28" s="225"/>
      <c r="E28" s="226"/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2"/>
      <c r="AA28" s="212"/>
      <c r="AB28" s="212"/>
      <c r="AC28" s="212"/>
      <c r="AD28" s="212"/>
      <c r="AE28" s="212"/>
      <c r="AF28" s="212"/>
      <c r="AG28" s="212" t="s">
        <v>160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0" t="s">
        <v>420</v>
      </c>
      <c r="D29" s="225"/>
      <c r="E29" s="226">
        <v>1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2"/>
      <c r="AA29" s="212"/>
      <c r="AB29" s="212"/>
      <c r="AC29" s="212"/>
      <c r="AD29" s="212"/>
      <c r="AE29" s="212"/>
      <c r="AF29" s="212"/>
      <c r="AG29" s="212" t="s">
        <v>160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6">
        <v>4</v>
      </c>
      <c r="B30" s="237" t="s">
        <v>617</v>
      </c>
      <c r="C30" s="249" t="s">
        <v>618</v>
      </c>
      <c r="D30" s="238" t="s">
        <v>596</v>
      </c>
      <c r="E30" s="239">
        <v>1</v>
      </c>
      <c r="F30" s="240"/>
      <c r="G30" s="241">
        <f>ROUND(E30*F30,2)</f>
        <v>0</v>
      </c>
      <c r="H30" s="224"/>
      <c r="I30" s="223">
        <f>ROUND(E30*H30,2)</f>
        <v>0</v>
      </c>
      <c r="J30" s="224"/>
      <c r="K30" s="223">
        <f>ROUND(E30*J30,2)</f>
        <v>0</v>
      </c>
      <c r="L30" s="223">
        <v>21</v>
      </c>
      <c r="M30" s="223">
        <f>G30*(1+L30/100)</f>
        <v>0</v>
      </c>
      <c r="N30" s="222">
        <v>0</v>
      </c>
      <c r="O30" s="222">
        <f>ROUND(E30*N30,2)</f>
        <v>0</v>
      </c>
      <c r="P30" s="222">
        <v>0</v>
      </c>
      <c r="Q30" s="222">
        <f>ROUND(E30*P30,2)</f>
        <v>0</v>
      </c>
      <c r="R30" s="223"/>
      <c r="S30" s="223" t="s">
        <v>169</v>
      </c>
      <c r="T30" s="223" t="s">
        <v>170</v>
      </c>
      <c r="U30" s="223">
        <v>0</v>
      </c>
      <c r="V30" s="223">
        <f>ROUND(E30*U30,2)</f>
        <v>0</v>
      </c>
      <c r="W30" s="223"/>
      <c r="X30" s="223" t="s">
        <v>156</v>
      </c>
      <c r="Y30" s="223" t="s">
        <v>157</v>
      </c>
      <c r="Z30" s="212"/>
      <c r="AA30" s="212"/>
      <c r="AB30" s="212"/>
      <c r="AC30" s="212"/>
      <c r="AD30" s="212"/>
      <c r="AE30" s="212"/>
      <c r="AF30" s="212"/>
      <c r="AG30" s="212" t="s">
        <v>597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56.25" outlineLevel="2" x14ac:dyDescent="0.2">
      <c r="A31" s="219"/>
      <c r="B31" s="220"/>
      <c r="C31" s="250" t="s">
        <v>619</v>
      </c>
      <c r="D31" s="225"/>
      <c r="E31" s="226"/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2"/>
      <c r="AA31" s="212"/>
      <c r="AB31" s="212"/>
      <c r="AC31" s="212"/>
      <c r="AD31" s="212"/>
      <c r="AE31" s="212"/>
      <c r="AF31" s="212"/>
      <c r="AG31" s="212" t="s">
        <v>160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33.75" outlineLevel="3" x14ac:dyDescent="0.2">
      <c r="A32" s="219"/>
      <c r="B32" s="220"/>
      <c r="C32" s="250" t="s">
        <v>620</v>
      </c>
      <c r="D32" s="225"/>
      <c r="E32" s="226"/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2"/>
      <c r="AA32" s="212"/>
      <c r="AB32" s="212"/>
      <c r="AC32" s="212"/>
      <c r="AD32" s="212"/>
      <c r="AE32" s="212"/>
      <c r="AF32" s="212"/>
      <c r="AG32" s="212" t="s">
        <v>160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3" x14ac:dyDescent="0.2">
      <c r="A33" s="219"/>
      <c r="B33" s="220"/>
      <c r="C33" s="250" t="s">
        <v>621</v>
      </c>
      <c r="D33" s="225"/>
      <c r="E33" s="226"/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2"/>
      <c r="AA33" s="212"/>
      <c r="AB33" s="212"/>
      <c r="AC33" s="212"/>
      <c r="AD33" s="212"/>
      <c r="AE33" s="212"/>
      <c r="AF33" s="212"/>
      <c r="AG33" s="212" t="s">
        <v>160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9"/>
      <c r="B34" s="220"/>
      <c r="C34" s="250" t="s">
        <v>420</v>
      </c>
      <c r="D34" s="225"/>
      <c r="E34" s="226">
        <v>1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2"/>
      <c r="AA34" s="212"/>
      <c r="AB34" s="212"/>
      <c r="AC34" s="212"/>
      <c r="AD34" s="212"/>
      <c r="AE34" s="212"/>
      <c r="AF34" s="212"/>
      <c r="AG34" s="212" t="s">
        <v>160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6">
        <v>5</v>
      </c>
      <c r="B35" s="237" t="s">
        <v>622</v>
      </c>
      <c r="C35" s="249" t="s">
        <v>623</v>
      </c>
      <c r="D35" s="238" t="s">
        <v>596</v>
      </c>
      <c r="E35" s="239">
        <v>1</v>
      </c>
      <c r="F35" s="240"/>
      <c r="G35" s="241">
        <f>ROUND(E35*F35,2)</f>
        <v>0</v>
      </c>
      <c r="H35" s="224"/>
      <c r="I35" s="223">
        <f>ROUND(E35*H35,2)</f>
        <v>0</v>
      </c>
      <c r="J35" s="224"/>
      <c r="K35" s="223">
        <f>ROUND(E35*J35,2)</f>
        <v>0</v>
      </c>
      <c r="L35" s="223">
        <v>21</v>
      </c>
      <c r="M35" s="223">
        <f>G35*(1+L35/100)</f>
        <v>0</v>
      </c>
      <c r="N35" s="222">
        <v>0</v>
      </c>
      <c r="O35" s="222">
        <f>ROUND(E35*N35,2)</f>
        <v>0</v>
      </c>
      <c r="P35" s="222">
        <v>0</v>
      </c>
      <c r="Q35" s="222">
        <f>ROUND(E35*P35,2)</f>
        <v>0</v>
      </c>
      <c r="R35" s="223"/>
      <c r="S35" s="223" t="s">
        <v>169</v>
      </c>
      <c r="T35" s="223" t="s">
        <v>170</v>
      </c>
      <c r="U35" s="223">
        <v>0</v>
      </c>
      <c r="V35" s="223">
        <f>ROUND(E35*U35,2)</f>
        <v>0</v>
      </c>
      <c r="W35" s="223"/>
      <c r="X35" s="223" t="s">
        <v>156</v>
      </c>
      <c r="Y35" s="223" t="s">
        <v>157</v>
      </c>
      <c r="Z35" s="212"/>
      <c r="AA35" s="212"/>
      <c r="AB35" s="212"/>
      <c r="AC35" s="212"/>
      <c r="AD35" s="212"/>
      <c r="AE35" s="212"/>
      <c r="AF35" s="212"/>
      <c r="AG35" s="212" t="s">
        <v>597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33.75" outlineLevel="2" x14ac:dyDescent="0.2">
      <c r="A36" s="219"/>
      <c r="B36" s="220"/>
      <c r="C36" s="250" t="s">
        <v>624</v>
      </c>
      <c r="D36" s="225"/>
      <c r="E36" s="226"/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2"/>
      <c r="AA36" s="212"/>
      <c r="AB36" s="212"/>
      <c r="AC36" s="212"/>
      <c r="AD36" s="212"/>
      <c r="AE36" s="212"/>
      <c r="AF36" s="212"/>
      <c r="AG36" s="212" t="s">
        <v>160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33.75" outlineLevel="3" x14ac:dyDescent="0.2">
      <c r="A37" s="219"/>
      <c r="B37" s="220"/>
      <c r="C37" s="250" t="s">
        <v>625</v>
      </c>
      <c r="D37" s="225"/>
      <c r="E37" s="226"/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2"/>
      <c r="AA37" s="212"/>
      <c r="AB37" s="212"/>
      <c r="AC37" s="212"/>
      <c r="AD37" s="212"/>
      <c r="AE37" s="212"/>
      <c r="AF37" s="212"/>
      <c r="AG37" s="212" t="s">
        <v>160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3" x14ac:dyDescent="0.2">
      <c r="A38" s="219"/>
      <c r="B38" s="220"/>
      <c r="C38" s="250" t="s">
        <v>420</v>
      </c>
      <c r="D38" s="225"/>
      <c r="E38" s="226">
        <v>1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2"/>
      <c r="AA38" s="212"/>
      <c r="AB38" s="212"/>
      <c r="AC38" s="212"/>
      <c r="AD38" s="212"/>
      <c r="AE38" s="212"/>
      <c r="AF38" s="212"/>
      <c r="AG38" s="212" t="s">
        <v>160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36">
        <v>6</v>
      </c>
      <c r="B39" s="237" t="s">
        <v>626</v>
      </c>
      <c r="C39" s="249" t="s">
        <v>627</v>
      </c>
      <c r="D39" s="238" t="s">
        <v>596</v>
      </c>
      <c r="E39" s="239">
        <v>1</v>
      </c>
      <c r="F39" s="240"/>
      <c r="G39" s="241">
        <f>ROUND(E39*F39,2)</f>
        <v>0</v>
      </c>
      <c r="H39" s="224"/>
      <c r="I39" s="223">
        <f>ROUND(E39*H39,2)</f>
        <v>0</v>
      </c>
      <c r="J39" s="224"/>
      <c r="K39" s="223">
        <f>ROUND(E39*J39,2)</f>
        <v>0</v>
      </c>
      <c r="L39" s="223">
        <v>21</v>
      </c>
      <c r="M39" s="223">
        <f>G39*(1+L39/100)</f>
        <v>0</v>
      </c>
      <c r="N39" s="222">
        <v>0</v>
      </c>
      <c r="O39" s="222">
        <f>ROUND(E39*N39,2)</f>
        <v>0</v>
      </c>
      <c r="P39" s="222">
        <v>0</v>
      </c>
      <c r="Q39" s="222">
        <f>ROUND(E39*P39,2)</f>
        <v>0</v>
      </c>
      <c r="R39" s="223"/>
      <c r="S39" s="223" t="s">
        <v>169</v>
      </c>
      <c r="T39" s="223" t="s">
        <v>170</v>
      </c>
      <c r="U39" s="223">
        <v>0</v>
      </c>
      <c r="V39" s="223">
        <f>ROUND(E39*U39,2)</f>
        <v>0</v>
      </c>
      <c r="W39" s="223"/>
      <c r="X39" s="223" t="s">
        <v>156</v>
      </c>
      <c r="Y39" s="223" t="s">
        <v>157</v>
      </c>
      <c r="Z39" s="212"/>
      <c r="AA39" s="212"/>
      <c r="AB39" s="212"/>
      <c r="AC39" s="212"/>
      <c r="AD39" s="212"/>
      <c r="AE39" s="212"/>
      <c r="AF39" s="212"/>
      <c r="AG39" s="212" t="s">
        <v>597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19"/>
      <c r="B40" s="220"/>
      <c r="C40" s="250" t="s">
        <v>628</v>
      </c>
      <c r="D40" s="225"/>
      <c r="E40" s="226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2"/>
      <c r="AA40" s="212"/>
      <c r="AB40" s="212"/>
      <c r="AC40" s="212"/>
      <c r="AD40" s="212"/>
      <c r="AE40" s="212"/>
      <c r="AF40" s="212"/>
      <c r="AG40" s="212" t="s">
        <v>160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33.75" outlineLevel="3" x14ac:dyDescent="0.2">
      <c r="A41" s="219"/>
      <c r="B41" s="220"/>
      <c r="C41" s="250" t="s">
        <v>629</v>
      </c>
      <c r="D41" s="225"/>
      <c r="E41" s="226"/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2"/>
      <c r="AA41" s="212"/>
      <c r="AB41" s="212"/>
      <c r="AC41" s="212"/>
      <c r="AD41" s="212"/>
      <c r="AE41" s="212"/>
      <c r="AF41" s="212"/>
      <c r="AG41" s="212" t="s">
        <v>160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3" x14ac:dyDescent="0.2">
      <c r="A42" s="219"/>
      <c r="B42" s="220"/>
      <c r="C42" s="250" t="s">
        <v>420</v>
      </c>
      <c r="D42" s="225"/>
      <c r="E42" s="226">
        <v>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2"/>
      <c r="AA42" s="212"/>
      <c r="AB42" s="212"/>
      <c r="AC42" s="212"/>
      <c r="AD42" s="212"/>
      <c r="AE42" s="212"/>
      <c r="AF42" s="212"/>
      <c r="AG42" s="212" t="s">
        <v>160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6">
        <v>7</v>
      </c>
      <c r="B43" s="237" t="s">
        <v>630</v>
      </c>
      <c r="C43" s="249" t="s">
        <v>631</v>
      </c>
      <c r="D43" s="238" t="s">
        <v>255</v>
      </c>
      <c r="E43" s="239">
        <v>1</v>
      </c>
      <c r="F43" s="240"/>
      <c r="G43" s="241">
        <f>ROUND(E43*F43,2)</f>
        <v>0</v>
      </c>
      <c r="H43" s="224"/>
      <c r="I43" s="223">
        <f>ROUND(E43*H43,2)</f>
        <v>0</v>
      </c>
      <c r="J43" s="224"/>
      <c r="K43" s="223">
        <f>ROUND(E43*J43,2)</f>
        <v>0</v>
      </c>
      <c r="L43" s="223">
        <v>21</v>
      </c>
      <c r="M43" s="223">
        <f>G43*(1+L43/100)</f>
        <v>0</v>
      </c>
      <c r="N43" s="222">
        <v>0</v>
      </c>
      <c r="O43" s="222">
        <f>ROUND(E43*N43,2)</f>
        <v>0</v>
      </c>
      <c r="P43" s="222">
        <v>0</v>
      </c>
      <c r="Q43" s="222">
        <f>ROUND(E43*P43,2)</f>
        <v>0</v>
      </c>
      <c r="R43" s="223"/>
      <c r="S43" s="223" t="s">
        <v>169</v>
      </c>
      <c r="T43" s="223" t="s">
        <v>170</v>
      </c>
      <c r="U43" s="223">
        <v>0</v>
      </c>
      <c r="V43" s="223">
        <f>ROUND(E43*U43,2)</f>
        <v>0</v>
      </c>
      <c r="W43" s="223"/>
      <c r="X43" s="223" t="s">
        <v>156</v>
      </c>
      <c r="Y43" s="223" t="s">
        <v>157</v>
      </c>
      <c r="Z43" s="212"/>
      <c r="AA43" s="212"/>
      <c r="AB43" s="212"/>
      <c r="AC43" s="212"/>
      <c r="AD43" s="212"/>
      <c r="AE43" s="212"/>
      <c r="AF43" s="212"/>
      <c r="AG43" s="212" t="s">
        <v>158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3"/>
      <c r="B44" s="4"/>
      <c r="C44" s="252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v>12</v>
      </c>
      <c r="AF44">
        <v>21</v>
      </c>
      <c r="AG44" t="s">
        <v>136</v>
      </c>
    </row>
    <row r="45" spans="1:60" x14ac:dyDescent="0.2">
      <c r="A45" s="215"/>
      <c r="B45" s="216" t="s">
        <v>31</v>
      </c>
      <c r="C45" s="253"/>
      <c r="D45" s="217"/>
      <c r="E45" s="218"/>
      <c r="F45" s="218"/>
      <c r="G45" s="235">
        <f>G8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f>SUMIF(L7:L43,AE44,G7:G43)</f>
        <v>0</v>
      </c>
      <c r="AF45">
        <f>SUMIF(L7:L43,AF44,G7:G43)</f>
        <v>0</v>
      </c>
      <c r="AG45" t="s">
        <v>341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01 01 Pol</vt:lpstr>
      <vt:lpstr>01 02 Pol</vt:lpstr>
      <vt:lpstr>01 03 Pol</vt:lpstr>
      <vt:lpstr>01 04 Pol</vt:lpstr>
      <vt:lpstr>01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'01 02 Pol'!Názvy_tisku</vt:lpstr>
      <vt:lpstr>'01 03 Pol'!Názvy_tisku</vt:lpstr>
      <vt:lpstr>'01 04 Pol'!Názvy_tisku</vt:lpstr>
      <vt:lpstr>'01 VRN Pol'!Názvy_tisku</vt:lpstr>
      <vt:lpstr>oadresa</vt:lpstr>
      <vt:lpstr>Stavba!Objednatel</vt:lpstr>
      <vt:lpstr>Stavba!Objekt</vt:lpstr>
      <vt:lpstr>'01 01 Pol'!Oblast_tisku</vt:lpstr>
      <vt:lpstr>'01 02 Pol'!Oblast_tisku</vt:lpstr>
      <vt:lpstr>'01 03 Pol'!Oblast_tisku</vt:lpstr>
      <vt:lpstr>'01 04 Pol'!Oblast_tisku</vt:lpstr>
      <vt:lpstr>'01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Machycek</dc:creator>
  <cp:lastModifiedBy>Lukas Machycek</cp:lastModifiedBy>
  <cp:lastPrinted>2019-03-19T12:27:02Z</cp:lastPrinted>
  <dcterms:created xsi:type="dcterms:W3CDTF">2009-04-08T07:15:50Z</dcterms:created>
  <dcterms:modified xsi:type="dcterms:W3CDTF">2026-07-19T08:59:51Z</dcterms:modified>
</cp:coreProperties>
</file>